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80" yWindow="-30" windowWidth="20730" windowHeight="1173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ввод'!$A$1:$AG$65</definedName>
    <definedName name="_xlnm.Print_Area" localSheetId="9">'7. Общие сведения'!$A$1:$B$79</definedName>
  </definedNames>
  <calcPr calcId="145621"/>
</workbook>
</file>

<file path=xl/calcChain.xml><?xml version="1.0" encoding="utf-8"?>
<calcChain xmlns="http://schemas.openxmlformats.org/spreadsheetml/2006/main">
  <c r="E25" i="14" l="1"/>
  <c r="B25" i="22" l="1"/>
  <c r="D26" i="33"/>
  <c r="AE30" i="15" l="1"/>
  <c r="AE24" i="15" l="1"/>
  <c r="AE49" i="15"/>
  <c r="AE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D30" i="15"/>
  <c r="AB30" i="15"/>
  <c r="T30" i="15"/>
  <c r="R30" i="15"/>
  <c r="AG30" i="15" s="1"/>
  <c r="P30" i="15"/>
  <c r="L30" i="15"/>
  <c r="AF30" i="15" s="1"/>
  <c r="D30" i="15"/>
  <c r="C30" i="15"/>
  <c r="AG29" i="15"/>
  <c r="AF29" i="15"/>
  <c r="F29" i="15"/>
  <c r="AG28" i="15"/>
  <c r="AF28" i="15"/>
  <c r="F28" i="15"/>
  <c r="AG27" i="15"/>
  <c r="AF27" i="15"/>
  <c r="F27" i="15"/>
  <c r="AG26" i="15"/>
  <c r="AF26" i="15"/>
  <c r="F26" i="15"/>
  <c r="AG25" i="15"/>
  <c r="AF25" i="15"/>
  <c r="F25" i="15"/>
  <c r="AD24" i="15"/>
  <c r="AB24" i="15"/>
  <c r="T24" i="15"/>
  <c r="R24" i="15"/>
  <c r="P24" i="15"/>
  <c r="L24" i="15"/>
  <c r="H24" i="15"/>
  <c r="D24" i="15"/>
  <c r="C24" i="15"/>
  <c r="A6" i="25"/>
  <c r="AF24" i="15" l="1"/>
  <c r="AG24" i="15"/>
  <c r="A5" i="22" l="1"/>
  <c r="A5" i="16"/>
  <c r="A5" i="14"/>
  <c r="A5" i="6"/>
  <c r="B22" i="22" l="1"/>
  <c r="C23" i="6"/>
  <c r="B21" i="22" l="1"/>
  <c r="A9" i="22" l="1"/>
  <c r="A9" i="16"/>
</calcChain>
</file>

<file path=xl/sharedStrings.xml><?xml version="1.0" encoding="utf-8"?>
<sst xmlns="http://schemas.openxmlformats.org/spreadsheetml/2006/main" count="1290" uniqueCount="432">
  <si>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</si>
  <si>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</si>
  <si>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</si>
  <si>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</si>
  <si>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</si>
  <si>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</si>
  <si>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</si>
  <si>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</si>
  <si>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</si>
  <si>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</si>
  <si>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</si>
  <si>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</si>
  <si>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</si>
  <si>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</si>
  <si>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</si>
  <si>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</si>
  <si>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</si>
  <si>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</si>
  <si>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</si>
  <si>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</si>
  <si>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</si>
  <si>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</si>
  <si>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</si>
  <si>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</si>
  <si>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</si>
  <si>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</si>
  <si>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</si>
  <si>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</si>
  <si>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</si>
  <si>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</si>
  <si>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</si>
  <si>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</si>
  <si>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</si>
  <si>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</si>
  <si>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</si>
  <si>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</si>
  <si>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</si>
  <si>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</si>
  <si>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</si>
  <si>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</si>
  <si>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</si>
  <si>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</si>
  <si>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</si>
  <si>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</si>
  <si>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</si>
  <si>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</si>
  <si>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</si>
  <si>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</si>
  <si>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</si>
  <si>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</si>
  <si>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</si>
  <si>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</si>
  <si>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</si>
  <si>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</si>
  <si>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</si>
  <si>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</si>
  <si>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</si>
  <si>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</si>
  <si>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</si>
  <si>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</si>
  <si>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</si>
  <si>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</si>
  <si>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</si>
  <si>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</si>
  <si>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</si>
  <si>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</si>
  <si>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</si>
  <si>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</si>
  <si>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</si>
  <si>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</si>
  <si>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</si>
  <si>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</si>
  <si>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</si>
  <si>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</si>
  <si>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</si>
  <si>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</si>
  <si>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</si>
  <si>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</si>
  <si>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</si>
  <si>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</si>
  <si>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</si>
  <si>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</si>
  <si>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</si>
  <si>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</si>
  <si>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</si>
  <si>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</si>
  <si>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</si>
  <si>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</si>
  <si>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</si>
  <si>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</si>
  <si>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</si>
  <si>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</si>
  <si>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</si>
  <si>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</si>
  <si>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</si>
  <si>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</si>
  <si>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</si>
  <si>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</si>
  <si>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</si>
  <si>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</si>
  <si>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</si>
  <si>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</si>
  <si>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</si>
  <si>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</si>
  <si>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</si>
  <si>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</si>
  <si>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</si>
  <si>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</si>
  <si>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</si>
  <si>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</si>
  <si>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</si>
  <si>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</si>
  <si>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</si>
  <si>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</si>
  <si>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</si>
  <si>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</si>
  <si>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</si>
  <si>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</si>
  <si>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</si>
  <si>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</si>
  <si>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</si>
  <si>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</si>
  <si>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</si>
  <si>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</si>
  <si>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</si>
  <si>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</si>
  <si>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</si>
  <si>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</si>
  <si>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</si>
  <si>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</si>
  <si>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</si>
  <si>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</si>
  <si>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</si>
  <si>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</si>
  <si>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</si>
  <si>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</si>
  <si>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</si>
  <si>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</si>
  <si>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</si>
  <si>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</si>
  <si>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</si>
  <si>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</si>
  <si>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</si>
  <si>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</si>
  <si>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</si>
  <si>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</si>
  <si>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</si>
  <si>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</si>
  <si>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</si>
  <si>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</si>
  <si>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</si>
  <si>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</si>
  <si>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</si>
  <si>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</si>
  <si>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</si>
  <si>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</si>
  <si>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</si>
  <si>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</si>
  <si>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</si>
  <si>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</si>
  <si>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</si>
  <si>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</si>
  <si>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</si>
  <si>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</si>
  <si>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</si>
  <si>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</si>
  <si>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</si>
  <si>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</si>
  <si>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</si>
  <si>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</si>
  <si>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</si>
  <si>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</si>
  <si>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</si>
  <si>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</si>
  <si>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</si>
  <si>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</si>
  <si>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</si>
  <si>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</si>
  <si>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</si>
  <si>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</si>
  <si>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</si>
  <si>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</si>
  <si>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</si>
  <si>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</si>
  <si>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</si>
  <si>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</si>
  <si>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</si>
  <si>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</si>
  <si>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</si>
  <si>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</si>
  <si>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</si>
  <si>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</si>
  <si>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</si>
  <si>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</si>
  <si>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</si>
  <si>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</si>
  <si>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</si>
  <si>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</si>
  <si>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</si>
  <si>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</si>
  <si>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</si>
  <si>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</si>
  <si>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</si>
  <si>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</si>
  <si>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</si>
  <si>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</si>
  <si>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</si>
  <si>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</si>
  <si>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</si>
  <si>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</si>
  <si>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</si>
  <si>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</si>
  <si>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</si>
  <si>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</si>
  <si>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</si>
  <si>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</si>
  <si>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</si>
  <si>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</si>
  <si>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</si>
  <si>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</si>
  <si>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</si>
  <si>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</si>
  <si>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</si>
  <si>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</si>
  <si>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</si>
  <si>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</si>
  <si>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</si>
  <si>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</si>
  <si>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</si>
  <si>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</si>
  <si>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</si>
  <si>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</si>
  <si>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</si>
  <si>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</si>
  <si>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</si>
  <si>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</si>
  <si>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</si>
  <si>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</si>
  <si>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</si>
  <si>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</si>
  <si>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</si>
  <si>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</si>
  <si>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</si>
  <si>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</si>
  <si>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</si>
  <si>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</si>
  <si>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</si>
  <si>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</si>
  <si>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</si>
  <si>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</si>
  <si>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</si>
  <si>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</si>
  <si>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</si>
  <si>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</si>
  <si>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</si>
  <si>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</si>
  <si>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</si>
  <si>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</si>
  <si>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</si>
  <si>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</si>
  <si>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</si>
  <si>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</si>
  <si>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</si>
  <si>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</si>
  <si>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</si>
  <si>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</si>
  <si>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</si>
  <si>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</si>
  <si>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</si>
  <si>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</si>
  <si>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</si>
  <si>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</si>
  <si>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</si>
  <si>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</si>
  <si>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</si>
  <si>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</si>
  <si>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</si>
  <si>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</si>
  <si>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</si>
  <si>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</si>
  <si>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</si>
  <si>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</si>
  <si>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</si>
  <si>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</si>
  <si>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</si>
  <si>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</si>
  <si>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</si>
  <si>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</si>
  <si>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</si>
  <si>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</si>
  <si>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</si>
  <si>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</si>
  <si>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</si>
  <si>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</si>
  <si>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</si>
  <si>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</si>
  <si>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</si>
  <si>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</si>
  <si>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</si>
  <si>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</si>
  <si>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</si>
  <si>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</si>
  <si>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</si>
  <si>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</si>
  <si>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</si>
  <si>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</si>
  <si>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</si>
  <si>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</si>
  <si>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</si>
  <si>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</si>
  <si>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</si>
  <si>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</si>
  <si>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</si>
  <si>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</si>
  <si>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</si>
  <si>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</si>
  <si>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</si>
  <si>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</si>
  <si>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</si>
  <si>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</si>
  <si>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</si>
  <si>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</si>
  <si>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</si>
  <si>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</si>
  <si>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</si>
  <si>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</si>
  <si>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</si>
  <si>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</si>
  <si>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</si>
  <si>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</si>
  <si>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</si>
  <si>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</si>
  <si>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</si>
  <si>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</si>
  <si>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</si>
  <si>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</si>
  <si>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</si>
  <si>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</si>
  <si>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</si>
  <si>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</si>
  <si>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</si>
  <si>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</si>
  <si>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</si>
  <si>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</si>
  <si>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</si>
  <si>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</si>
  <si>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</si>
  <si>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</si>
  <si>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</si>
  <si>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</si>
  <si>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</si>
  <si>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</si>
  <si>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</si>
  <si>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</si>
  <si>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</si>
  <si>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</si>
  <si>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</si>
  <si>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</si>
  <si>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</si>
  <si>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</si>
  <si>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</si>
  <si>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</si>
  <si>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</si>
  <si>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</si>
  <si>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</si>
  <si>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</si>
  <si>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</si>
  <si>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</si>
  <si>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</si>
  <si>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</si>
  <si>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</si>
  <si>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</si>
  <si>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</si>
  <si>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</si>
  <si>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</si>
  <si>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</si>
  <si>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</si>
  <si>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</si>
  <si>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</si>
  <si>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</si>
  <si>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</si>
  <si>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</si>
  <si>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</si>
  <si>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</si>
  <si>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</si>
  <si>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</si>
  <si>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</si>
  <si>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</si>
  <si>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</si>
  <si>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</si>
  <si>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</si>
  <si>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</si>
  <si>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</si>
  <si>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</si>
  <si>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</si>
  <si>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</si>
  <si>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</si>
  <si>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</si>
  <si>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</si>
  <si>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</si>
  <si>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</si>
  <si>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</si>
  <si>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</si>
  <si>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</si>
  <si>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</si>
  <si>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</si>
  <si>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</si>
  <si>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</si>
  <si>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</si>
  <si>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</si>
  <si>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</si>
  <si>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</si>
  <si>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</si>
  <si>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</si>
  <si>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</si>
  <si>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</si>
  <si>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Х/С</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</si>
  <si>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</si>
  <si>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</si>
  <si>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</si>
  <si>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</si>
  <si>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</si>
  <si>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КЛ</t>
  </si>
  <si>
    <t>P_N_Кд_24_ТП_8068</t>
  </si>
  <si>
    <t xml:space="preserve">Электроснабжение ЭПУ потребителей в соответствии с договором на ТП № 3-38-24-1541 г. Краснодар </t>
  </si>
  <si>
    <t>КЛ-0,4кВ от РУ-0,4 кВ (I с.ш.) ТП-117 до границы балансовой принадлежности и эксплуатационной ответственности с заявителем</t>
  </si>
  <si>
    <t>4х70</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</si>
  <si>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3-38-24-1541 г. Краснодар </t>
  </si>
  <si>
    <t>Год раскрытия информации: ___2026______ год</t>
  </si>
  <si>
    <t>0,168 км</t>
  </si>
  <si>
    <t>КЛ-0,4 кВ кабель марки АВБбШнг сечением  4х70 мм2  – 0,168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</si>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</sst>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0" zoomScaleNormal="100" zoomScaleSheetLayoutView="80" workbookViewId="0">
      <selection activeCell="C48" sqref="C48"/>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8" t="s">
        <v>428</v>
      </c>
      <c r="B5" s="228"/>
      <c r="C5" s="228"/>
      <c r="D5" s="82"/>
      <c r="E5" s="82"/>
      <c r="F5" s="82"/>
      <c r="G5" s="82"/>
      <c r="H5" s="82"/>
      <c r="I5" s="82"/>
    </row>
    <row r="6" spans="1:21">
      <c r="A6" s="118"/>
      <c r="E6" s="117"/>
      <c r="F6" s="117"/>
      <c r="G6" s="50"/>
    </row>
    <row r="7" spans="1:21">
      <c r="A7" s="232" t="s">
        <v>6</v>
      </c>
      <c r="B7" s="232"/>
      <c r="C7" s="232"/>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3" t="s">
        <v>417</v>
      </c>
      <c r="B9" s="234"/>
      <c r="C9" s="234"/>
      <c r="D9" s="122"/>
      <c r="E9" s="122"/>
      <c r="F9" s="122"/>
      <c r="G9" s="122"/>
      <c r="H9" s="121"/>
      <c r="I9" s="121"/>
      <c r="J9" s="121"/>
      <c r="K9" s="121"/>
      <c r="L9" s="121"/>
      <c r="M9" s="121"/>
      <c r="N9" s="121"/>
      <c r="O9" s="121"/>
      <c r="P9" s="121"/>
      <c r="Q9" s="121"/>
      <c r="R9" s="121"/>
      <c r="S9" s="121"/>
      <c r="T9" s="121"/>
      <c r="U9" s="121"/>
    </row>
    <row r="10" spans="1:21">
      <c r="A10" s="235" t="s">
        <v>5</v>
      </c>
      <c r="B10" s="235"/>
      <c r="C10" s="235"/>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6" t="s">
        <v>423</v>
      </c>
      <c r="B12" s="236"/>
      <c r="C12" s="236"/>
      <c r="D12" s="122"/>
      <c r="E12" s="122"/>
      <c r="F12" s="122"/>
      <c r="G12" s="122"/>
      <c r="H12" s="121"/>
      <c r="I12" s="121"/>
      <c r="J12" s="121"/>
      <c r="K12" s="121"/>
      <c r="L12" s="121"/>
      <c r="M12" s="121"/>
      <c r="N12" s="121"/>
      <c r="O12" s="121"/>
      <c r="P12" s="121"/>
      <c r="Q12" s="121"/>
      <c r="R12" s="121"/>
      <c r="S12" s="121"/>
      <c r="T12" s="121"/>
      <c r="U12" s="121"/>
    </row>
    <row r="13" spans="1:21">
      <c r="A13" s="235" t="s">
        <v>4</v>
      </c>
      <c r="B13" s="235"/>
      <c r="C13" s="235"/>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7" t="s">
        <v>424</v>
      </c>
      <c r="B15" s="237"/>
      <c r="C15" s="237"/>
      <c r="D15" s="122"/>
      <c r="E15" s="122"/>
      <c r="F15" s="122"/>
      <c r="G15" s="122"/>
      <c r="H15" s="122"/>
      <c r="I15" s="122"/>
      <c r="J15" s="122"/>
      <c r="K15" s="122"/>
      <c r="L15" s="122"/>
      <c r="M15" s="122"/>
      <c r="N15" s="122"/>
      <c r="O15" s="122"/>
      <c r="P15" s="122"/>
      <c r="Q15" s="122"/>
      <c r="R15" s="122"/>
      <c r="S15" s="122"/>
      <c r="T15" s="122"/>
      <c r="U15" s="122"/>
    </row>
    <row r="16" spans="1:21" ht="15" customHeight="1">
      <c r="A16" s="229" t="s">
        <v>3</v>
      </c>
      <c r="B16" s="229"/>
      <c r="C16" s="229"/>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0" t="s">
        <v>261</v>
      </c>
      <c r="B18" s="231"/>
      <c r="C18" s="231"/>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421</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25"/>
      <c r="B24" s="226"/>
      <c r="C24" s="227"/>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429</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25"/>
      <c r="B46" s="226"/>
      <c r="C46" s="227"/>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0.71199439239999995</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1.0845859</v>
      </c>
      <c r="D48" s="119"/>
      <c r="E48" s="119"/>
      <c r="F48" s="119"/>
      <c r="G48" s="119"/>
      <c r="H48" s="119"/>
      <c r="I48" s="119"/>
      <c r="J48" s="119"/>
      <c r="K48" s="119"/>
      <c r="L48" s="119"/>
      <c r="M48" s="119"/>
      <c r="N48" s="119"/>
      <c r="O48" s="119"/>
      <c r="P48" s="119"/>
      <c r="Q48" s="119"/>
      <c r="R48" s="119"/>
      <c r="S48" s="119"/>
      <c r="T48" s="119"/>
      <c r="U48" s="119"/>
    </row>
    <row r="49" spans="1:21" ht="120" customHeight="1">
      <c r="A49" s="224" t="s">
        <v>404</v>
      </c>
      <c r="B49" s="224"/>
      <c r="C49" s="224"/>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row>
    <row r="5" spans="1:28" s="14" customFormat="1" ht="15.75">
      <c r="A5" s="175"/>
    </row>
    <row r="6" spans="1:28" s="14" customFormat="1" ht="18.75">
      <c r="A6" s="245" t="s">
        <v>6</v>
      </c>
      <c r="B6" s="245"/>
      <c r="C6" s="245"/>
      <c r="D6" s="245"/>
      <c r="E6" s="245"/>
      <c r="F6" s="245"/>
      <c r="G6" s="245"/>
      <c r="H6" s="245"/>
      <c r="I6" s="245"/>
      <c r="J6" s="245"/>
      <c r="K6" s="245"/>
      <c r="L6" s="245"/>
      <c r="M6" s="245"/>
      <c r="N6" s="245"/>
      <c r="O6" s="245"/>
      <c r="P6" s="245"/>
      <c r="Q6" s="245"/>
      <c r="R6" s="245"/>
      <c r="S6" s="245"/>
      <c r="T6" s="145"/>
      <c r="U6" s="145"/>
      <c r="V6" s="145"/>
      <c r="W6" s="145"/>
      <c r="X6" s="145"/>
      <c r="Y6" s="145"/>
      <c r="Z6" s="145"/>
      <c r="AA6" s="145"/>
      <c r="AB6" s="145"/>
    </row>
    <row r="7" spans="1:28" s="14" customFormat="1" ht="18.75">
      <c r="A7" s="245"/>
      <c r="B7" s="245"/>
      <c r="C7" s="245"/>
      <c r="D7" s="245"/>
      <c r="E7" s="245"/>
      <c r="F7" s="245"/>
      <c r="G7" s="245"/>
      <c r="H7" s="245"/>
      <c r="I7" s="245"/>
      <c r="J7" s="245"/>
      <c r="K7" s="245"/>
      <c r="L7" s="245"/>
      <c r="M7" s="245"/>
      <c r="N7" s="245"/>
      <c r="O7" s="245"/>
      <c r="P7" s="245"/>
      <c r="Q7" s="245"/>
      <c r="R7" s="245"/>
      <c r="S7" s="245"/>
      <c r="T7" s="145"/>
      <c r="U7" s="145"/>
      <c r="V7" s="145"/>
      <c r="W7" s="145"/>
      <c r="X7" s="145"/>
      <c r="Y7" s="145"/>
      <c r="Z7" s="145"/>
      <c r="AA7" s="145"/>
      <c r="AB7" s="145"/>
    </row>
    <row r="8" spans="1:28" s="14"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45"/>
      <c r="U8" s="145"/>
      <c r="V8" s="145"/>
      <c r="W8" s="145"/>
      <c r="X8" s="145"/>
      <c r="Y8" s="145"/>
      <c r="Z8" s="145"/>
      <c r="AA8" s="145"/>
      <c r="AB8" s="145"/>
    </row>
    <row r="9" spans="1:28" s="14" customFormat="1" ht="18.75">
      <c r="A9" s="246" t="s">
        <v>5</v>
      </c>
      <c r="B9" s="246"/>
      <c r="C9" s="246"/>
      <c r="D9" s="246"/>
      <c r="E9" s="246"/>
      <c r="F9" s="246"/>
      <c r="G9" s="246"/>
      <c r="H9" s="246"/>
      <c r="I9" s="246"/>
      <c r="J9" s="246"/>
      <c r="K9" s="246"/>
      <c r="L9" s="246"/>
      <c r="M9" s="246"/>
      <c r="N9" s="246"/>
      <c r="O9" s="246"/>
      <c r="P9" s="246"/>
      <c r="Q9" s="246"/>
      <c r="R9" s="246"/>
      <c r="S9" s="246"/>
      <c r="T9" s="145"/>
      <c r="U9" s="145"/>
      <c r="V9" s="145"/>
      <c r="W9" s="145"/>
      <c r="X9" s="145"/>
      <c r="Y9" s="145"/>
      <c r="Z9" s="145"/>
      <c r="AA9" s="145"/>
      <c r="AB9" s="145"/>
    </row>
    <row r="10" spans="1:28" s="14" customFormat="1" ht="18.75">
      <c r="A10" s="245"/>
      <c r="B10" s="245"/>
      <c r="C10" s="245"/>
      <c r="D10" s="245"/>
      <c r="E10" s="245"/>
      <c r="F10" s="245"/>
      <c r="G10" s="245"/>
      <c r="H10" s="245"/>
      <c r="I10" s="245"/>
      <c r="J10" s="245"/>
      <c r="K10" s="245"/>
      <c r="L10" s="245"/>
      <c r="M10" s="245"/>
      <c r="N10" s="245"/>
      <c r="O10" s="245"/>
      <c r="P10" s="245"/>
      <c r="Q10" s="245"/>
      <c r="R10" s="245"/>
      <c r="S10" s="245"/>
      <c r="T10" s="145"/>
      <c r="U10" s="145"/>
      <c r="V10" s="145"/>
      <c r="W10" s="145"/>
      <c r="X10" s="145"/>
      <c r="Y10" s="145"/>
      <c r="Z10" s="145"/>
      <c r="AA10" s="145"/>
      <c r="AB10" s="145"/>
    </row>
    <row r="11" spans="1:28" s="14" customFormat="1" ht="18.75">
      <c r="A11" s="247" t="str">
        <f>'1. паспорт местоположение'!A12:C12</f>
        <v>P_N_Кд_24_ТП_8068</v>
      </c>
      <c r="B11" s="247"/>
      <c r="C11" s="247"/>
      <c r="D11" s="247"/>
      <c r="E11" s="247"/>
      <c r="F11" s="247"/>
      <c r="G11" s="247"/>
      <c r="H11" s="247"/>
      <c r="I11" s="247"/>
      <c r="J11" s="247"/>
      <c r="K11" s="247"/>
      <c r="L11" s="247"/>
      <c r="M11" s="247"/>
      <c r="N11" s="247"/>
      <c r="O11" s="247"/>
      <c r="P11" s="247"/>
      <c r="Q11" s="247"/>
      <c r="R11" s="247"/>
      <c r="S11" s="247"/>
      <c r="T11" s="145"/>
      <c r="U11" s="145"/>
      <c r="V11" s="145"/>
      <c r="W11" s="145"/>
      <c r="X11" s="145"/>
      <c r="Y11" s="145"/>
      <c r="Z11" s="145"/>
      <c r="AA11" s="145"/>
      <c r="AB11" s="145"/>
    </row>
    <row r="12" spans="1:28" s="14" customFormat="1" ht="18.75">
      <c r="A12" s="246" t="s">
        <v>4</v>
      </c>
      <c r="B12" s="246"/>
      <c r="C12" s="246"/>
      <c r="D12" s="246"/>
      <c r="E12" s="246"/>
      <c r="F12" s="246"/>
      <c r="G12" s="246"/>
      <c r="H12" s="246"/>
      <c r="I12" s="246"/>
      <c r="J12" s="246"/>
      <c r="K12" s="246"/>
      <c r="L12" s="246"/>
      <c r="M12" s="246"/>
      <c r="N12" s="246"/>
      <c r="O12" s="246"/>
      <c r="P12" s="246"/>
      <c r="Q12" s="246"/>
      <c r="R12" s="246"/>
      <c r="S12" s="246"/>
      <c r="T12" s="145"/>
      <c r="U12" s="145"/>
      <c r="V12" s="145"/>
      <c r="W12" s="145"/>
      <c r="X12" s="145"/>
      <c r="Y12" s="145"/>
      <c r="Z12" s="145"/>
      <c r="AA12" s="145"/>
      <c r="AB12" s="145"/>
    </row>
    <row r="13" spans="1:28" s="176" customFormat="1" ht="15.75" customHeight="1">
      <c r="A13" s="248"/>
      <c r="B13" s="248"/>
      <c r="C13" s="248"/>
      <c r="D13" s="248"/>
      <c r="E13" s="248"/>
      <c r="F13" s="248"/>
      <c r="G13" s="248"/>
      <c r="H13" s="248"/>
      <c r="I13" s="248"/>
      <c r="J13" s="248"/>
      <c r="K13" s="248"/>
      <c r="L13" s="248"/>
      <c r="M13" s="248"/>
      <c r="N13" s="248"/>
      <c r="O13" s="248"/>
      <c r="P13" s="248"/>
      <c r="Q13" s="248"/>
      <c r="R13" s="248"/>
      <c r="S13" s="248"/>
      <c r="T13" s="168"/>
      <c r="U13" s="168"/>
      <c r="V13" s="168"/>
      <c r="W13" s="168"/>
      <c r="X13" s="168"/>
      <c r="Y13" s="168"/>
      <c r="Z13" s="168"/>
      <c r="AA13" s="168"/>
      <c r="AB13" s="168"/>
    </row>
    <row r="14" spans="1:28" s="178" customFormat="1" ht="18.75">
      <c r="A14" s="247" t="str">
        <f>'1. паспорт местоположение'!A15:C15</f>
        <v xml:space="preserve">Электроснабжение ЭПУ потребителей в соответствии с договором на ТП № 3-38-24-1541 г. Краснодар </v>
      </c>
      <c r="B14" s="247"/>
      <c r="C14" s="247"/>
      <c r="D14" s="247"/>
      <c r="E14" s="247"/>
      <c r="F14" s="247"/>
      <c r="G14" s="247"/>
      <c r="H14" s="247"/>
      <c r="I14" s="247"/>
      <c r="J14" s="247"/>
      <c r="K14" s="247"/>
      <c r="L14" s="247"/>
      <c r="M14" s="247"/>
      <c r="N14" s="247"/>
      <c r="O14" s="247"/>
      <c r="P14" s="247"/>
      <c r="Q14" s="247"/>
      <c r="R14" s="247"/>
      <c r="S14" s="247"/>
      <c r="T14" s="177"/>
      <c r="U14" s="177"/>
      <c r="V14" s="177"/>
      <c r="W14" s="177"/>
      <c r="X14" s="177"/>
      <c r="Y14" s="177"/>
      <c r="Z14" s="177"/>
      <c r="AA14" s="177"/>
      <c r="AB14" s="177"/>
    </row>
    <row r="15" spans="1:28" s="178" customFormat="1" ht="15" customHeight="1">
      <c r="A15" s="246" t="s">
        <v>3</v>
      </c>
      <c r="B15" s="246"/>
      <c r="C15" s="246"/>
      <c r="D15" s="246"/>
      <c r="E15" s="246"/>
      <c r="F15" s="246"/>
      <c r="G15" s="246"/>
      <c r="H15" s="246"/>
      <c r="I15" s="246"/>
      <c r="J15" s="246"/>
      <c r="K15" s="246"/>
      <c r="L15" s="246"/>
      <c r="M15" s="246"/>
      <c r="N15" s="246"/>
      <c r="O15" s="246"/>
      <c r="P15" s="246"/>
      <c r="Q15" s="246"/>
      <c r="R15" s="246"/>
      <c r="S15" s="246"/>
      <c r="T15" s="179"/>
      <c r="U15" s="179"/>
      <c r="V15" s="179"/>
      <c r="W15" s="179"/>
      <c r="X15" s="179"/>
      <c r="Y15" s="179"/>
      <c r="Z15" s="179"/>
      <c r="AA15" s="179"/>
      <c r="AB15" s="179"/>
    </row>
    <row r="16" spans="1:28" s="178" customFormat="1" ht="15" customHeight="1">
      <c r="A16" s="240"/>
      <c r="B16" s="240"/>
      <c r="C16" s="240"/>
      <c r="D16" s="240"/>
      <c r="E16" s="240"/>
      <c r="F16" s="240"/>
      <c r="G16" s="240"/>
      <c r="H16" s="240"/>
      <c r="I16" s="240"/>
      <c r="J16" s="240"/>
      <c r="K16" s="240"/>
      <c r="L16" s="240"/>
      <c r="M16" s="240"/>
      <c r="N16" s="240"/>
      <c r="O16" s="240"/>
      <c r="P16" s="240"/>
      <c r="Q16" s="240"/>
      <c r="R16" s="240"/>
      <c r="S16" s="240"/>
      <c r="T16" s="180"/>
      <c r="U16" s="180"/>
      <c r="V16" s="180"/>
      <c r="W16" s="180"/>
      <c r="X16" s="180"/>
      <c r="Y16" s="180"/>
    </row>
    <row r="17" spans="1:113" s="178" customFormat="1" ht="45.75" customHeight="1">
      <c r="A17" s="241" t="s">
        <v>302</v>
      </c>
      <c r="B17" s="241"/>
      <c r="C17" s="241"/>
      <c r="D17" s="241"/>
      <c r="E17" s="241"/>
      <c r="F17" s="241"/>
      <c r="G17" s="241"/>
      <c r="H17" s="241"/>
      <c r="I17" s="241"/>
      <c r="J17" s="241"/>
      <c r="K17" s="241"/>
      <c r="L17" s="241"/>
      <c r="M17" s="241"/>
      <c r="N17" s="241"/>
      <c r="O17" s="241"/>
      <c r="P17" s="241"/>
      <c r="Q17" s="241"/>
      <c r="R17" s="241"/>
      <c r="S17" s="241"/>
      <c r="T17" s="181"/>
      <c r="U17" s="181"/>
      <c r="V17" s="181"/>
      <c r="W17" s="181"/>
      <c r="X17" s="181"/>
      <c r="Y17" s="181"/>
      <c r="Z17" s="181"/>
      <c r="AA17" s="181"/>
      <c r="AB17" s="181"/>
    </row>
    <row r="18" spans="1:113" s="178" customFormat="1" ht="15" customHeight="1">
      <c r="A18" s="242"/>
      <c r="B18" s="242"/>
      <c r="C18" s="242"/>
      <c r="D18" s="242"/>
      <c r="E18" s="242"/>
      <c r="F18" s="242"/>
      <c r="G18" s="242"/>
      <c r="H18" s="242"/>
      <c r="I18" s="242"/>
      <c r="J18" s="242"/>
      <c r="K18" s="242"/>
      <c r="L18" s="242"/>
      <c r="M18" s="242"/>
      <c r="N18" s="242"/>
      <c r="O18" s="242"/>
      <c r="P18" s="242"/>
      <c r="Q18" s="242"/>
      <c r="R18" s="242"/>
      <c r="S18" s="242"/>
      <c r="T18" s="180"/>
      <c r="U18" s="180"/>
      <c r="V18" s="180"/>
      <c r="W18" s="180"/>
      <c r="X18" s="180"/>
      <c r="Y18" s="180"/>
    </row>
    <row r="19" spans="1:113" s="178" customFormat="1" ht="54" customHeight="1">
      <c r="A19" s="238" t="s">
        <v>2</v>
      </c>
      <c r="B19" s="238" t="s">
        <v>303</v>
      </c>
      <c r="C19" s="243" t="s">
        <v>304</v>
      </c>
      <c r="D19" s="238" t="s">
        <v>305</v>
      </c>
      <c r="E19" s="238" t="s">
        <v>306</v>
      </c>
      <c r="F19" s="238" t="s">
        <v>307</v>
      </c>
      <c r="G19" s="238" t="s">
        <v>308</v>
      </c>
      <c r="H19" s="238" t="s">
        <v>309</v>
      </c>
      <c r="I19" s="238" t="s">
        <v>310</v>
      </c>
      <c r="J19" s="238" t="s">
        <v>311</v>
      </c>
      <c r="K19" s="238" t="s">
        <v>29</v>
      </c>
      <c r="L19" s="238" t="s">
        <v>312</v>
      </c>
      <c r="M19" s="238" t="s">
        <v>313</v>
      </c>
      <c r="N19" s="238" t="s">
        <v>314</v>
      </c>
      <c r="O19" s="238" t="s">
        <v>315</v>
      </c>
      <c r="P19" s="238" t="s">
        <v>316</v>
      </c>
      <c r="Q19" s="238" t="s">
        <v>317</v>
      </c>
      <c r="R19" s="238"/>
      <c r="S19" s="239" t="s">
        <v>318</v>
      </c>
      <c r="T19" s="180"/>
      <c r="U19" s="180"/>
      <c r="V19" s="180"/>
      <c r="W19" s="180"/>
      <c r="X19" s="180"/>
      <c r="Y19" s="180"/>
    </row>
    <row r="20" spans="1:113" s="178" customFormat="1" ht="180.75" customHeight="1">
      <c r="A20" s="238"/>
      <c r="B20" s="238"/>
      <c r="C20" s="244"/>
      <c r="D20" s="238"/>
      <c r="E20" s="238"/>
      <c r="F20" s="238"/>
      <c r="G20" s="238"/>
      <c r="H20" s="238"/>
      <c r="I20" s="238"/>
      <c r="J20" s="238"/>
      <c r="K20" s="238"/>
      <c r="L20" s="238"/>
      <c r="M20" s="238"/>
      <c r="N20" s="238"/>
      <c r="O20" s="238"/>
      <c r="P20" s="238"/>
      <c r="Q20" s="182" t="s">
        <v>319</v>
      </c>
      <c r="R20" s="183" t="s">
        <v>320</v>
      </c>
      <c r="S20" s="239"/>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10" customFormat="1">
      <c r="A7" s="15"/>
      <c r="H7" s="14"/>
    </row>
    <row r="8" spans="1:20" s="10" customFormat="1" ht="18.75">
      <c r="A8" s="263" t="s">
        <v>6</v>
      </c>
      <c r="B8" s="263"/>
      <c r="C8" s="263"/>
      <c r="D8" s="263"/>
      <c r="E8" s="263"/>
      <c r="F8" s="263"/>
      <c r="G8" s="263"/>
      <c r="H8" s="263"/>
      <c r="I8" s="263"/>
      <c r="J8" s="263"/>
      <c r="K8" s="263"/>
      <c r="L8" s="263"/>
      <c r="M8" s="263"/>
      <c r="N8" s="263"/>
      <c r="O8" s="263"/>
      <c r="P8" s="263"/>
      <c r="Q8" s="263"/>
      <c r="R8" s="263"/>
      <c r="S8" s="263"/>
      <c r="T8" s="263"/>
    </row>
    <row r="9" spans="1:20" s="10" customFormat="1" ht="18.75">
      <c r="A9" s="263"/>
      <c r="B9" s="263"/>
      <c r="C9" s="263"/>
      <c r="D9" s="263"/>
      <c r="E9" s="263"/>
      <c r="F9" s="263"/>
      <c r="G9" s="263"/>
      <c r="H9" s="263"/>
      <c r="I9" s="263"/>
      <c r="J9" s="263"/>
      <c r="K9" s="263"/>
      <c r="L9" s="263"/>
      <c r="M9" s="263"/>
      <c r="N9" s="263"/>
      <c r="O9" s="263"/>
      <c r="P9" s="263"/>
      <c r="Q9" s="263"/>
      <c r="R9" s="263"/>
      <c r="S9" s="263"/>
      <c r="T9" s="263"/>
    </row>
    <row r="10" spans="1:20" s="10" customFormat="1" ht="18.75" customHeight="1">
      <c r="A10" s="264" t="s">
        <v>417</v>
      </c>
      <c r="B10" s="264"/>
      <c r="C10" s="264"/>
      <c r="D10" s="264"/>
      <c r="E10" s="264"/>
      <c r="F10" s="264"/>
      <c r="G10" s="264"/>
      <c r="H10" s="264"/>
      <c r="I10" s="264"/>
      <c r="J10" s="264"/>
      <c r="K10" s="264"/>
      <c r="L10" s="264"/>
      <c r="M10" s="264"/>
      <c r="N10" s="264"/>
      <c r="O10" s="264"/>
      <c r="P10" s="264"/>
      <c r="Q10" s="264"/>
      <c r="R10" s="264"/>
      <c r="S10" s="264"/>
      <c r="T10" s="264"/>
    </row>
    <row r="11" spans="1:20" s="10" customFormat="1" ht="18.75" customHeight="1">
      <c r="A11" s="229" t="s">
        <v>5</v>
      </c>
      <c r="B11" s="229"/>
      <c r="C11" s="229"/>
      <c r="D11" s="229"/>
      <c r="E11" s="229"/>
      <c r="F11" s="229"/>
      <c r="G11" s="229"/>
      <c r="H11" s="229"/>
      <c r="I11" s="229"/>
      <c r="J11" s="229"/>
      <c r="K11" s="229"/>
      <c r="L11" s="229"/>
      <c r="M11" s="229"/>
      <c r="N11" s="229"/>
      <c r="O11" s="229"/>
      <c r="P11" s="229"/>
      <c r="Q11" s="229"/>
      <c r="R11" s="229"/>
      <c r="S11" s="229"/>
      <c r="T11" s="229"/>
    </row>
    <row r="12" spans="1:20" s="10"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0" customFormat="1" ht="18.75" customHeight="1">
      <c r="A13" s="264" t="str">
        <f>'1. паспорт местоположение'!A12:C12</f>
        <v>P_N_Кд_24_ТП_8068</v>
      </c>
      <c r="B13" s="264"/>
      <c r="C13" s="264"/>
      <c r="D13" s="264"/>
      <c r="E13" s="264"/>
      <c r="F13" s="264"/>
      <c r="G13" s="264"/>
      <c r="H13" s="264"/>
      <c r="I13" s="264"/>
      <c r="J13" s="264"/>
      <c r="K13" s="264"/>
      <c r="L13" s="264"/>
      <c r="M13" s="264"/>
      <c r="N13" s="264"/>
      <c r="O13" s="264"/>
      <c r="P13" s="264"/>
      <c r="Q13" s="264"/>
      <c r="R13" s="264"/>
      <c r="S13" s="264"/>
      <c r="T13" s="264"/>
    </row>
    <row r="14" spans="1:20" s="10" customFormat="1" ht="18.75" customHeight="1">
      <c r="A14" s="229" t="s">
        <v>4</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 xml:space="preserve">Электроснабжение ЭПУ потребителей в соответствии с договором на ТП № 3-38-24-1541 г. Краснодар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29" t="s">
        <v>3</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278</v>
      </c>
      <c r="B19" s="266"/>
      <c r="C19" s="266"/>
      <c r="D19" s="266"/>
      <c r="E19" s="266"/>
      <c r="F19" s="266"/>
      <c r="G19" s="266"/>
      <c r="H19" s="266"/>
      <c r="I19" s="266"/>
      <c r="J19" s="266"/>
      <c r="K19" s="266"/>
      <c r="L19" s="266"/>
      <c r="M19" s="266"/>
      <c r="N19" s="266"/>
      <c r="O19" s="266"/>
      <c r="P19" s="266"/>
      <c r="Q19" s="266"/>
      <c r="R19" s="266"/>
      <c r="S19" s="266"/>
      <c r="T19" s="266"/>
    </row>
    <row r="20" spans="1:113" s="37"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277</v>
      </c>
      <c r="C21" s="253"/>
      <c r="D21" s="256" t="s">
        <v>276</v>
      </c>
      <c r="E21" s="252" t="s">
        <v>275</v>
      </c>
      <c r="F21" s="253"/>
      <c r="G21" s="252" t="s">
        <v>274</v>
      </c>
      <c r="H21" s="253"/>
      <c r="I21" s="252" t="s">
        <v>273</v>
      </c>
      <c r="J21" s="253"/>
      <c r="K21" s="256" t="s">
        <v>272</v>
      </c>
      <c r="L21" s="252" t="s">
        <v>271</v>
      </c>
      <c r="M21" s="253"/>
      <c r="N21" s="252" t="s">
        <v>270</v>
      </c>
      <c r="O21" s="253"/>
      <c r="P21" s="256" t="s">
        <v>269</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52" t="s">
        <v>34</v>
      </c>
      <c r="R22" s="52" t="s">
        <v>249</v>
      </c>
      <c r="S22" s="52" t="s">
        <v>33</v>
      </c>
      <c r="T22" s="52" t="s">
        <v>32</v>
      </c>
    </row>
    <row r="23" spans="1:113" ht="51.75" customHeight="1">
      <c r="A23" s="251"/>
      <c r="B23" s="105" t="s">
        <v>30</v>
      </c>
      <c r="C23" s="105" t="s">
        <v>31</v>
      </c>
      <c r="D23" s="257"/>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B1" zoomScale="70" zoomScaleNormal="100" zoomScaleSheetLayoutView="70" workbookViewId="0">
      <selection activeCell="S25" sqref="S25"/>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6" t="s">
        <v>418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0" customFormat="1" ht="18.75" customHeight="1">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6" t="str">
        <f>'1. паспорт местоположение'!A12:C12</f>
        <v>P_N_Кд_24_ТП_8068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0" customFormat="1" ht="18.75" customHeight="1">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74" t="str">
        <f>'1. паспорт местоположение'!A15:C15</f>
        <v xml:space="preserve">Электроснабжение ЭПУ потребителей в соответствии с договором на ТП № 3-38-24-1541 г. Краснодар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251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7" customFormat="1" ht="21" customHeight="1"/>
    <row r="21" spans="1:27" ht="40.5" customHeight="1">
      <c r="A21" s="267" t="s">
        <v>2</v>
      </c>
      <c r="B21" s="270" t="s">
        <v>254</v>
      </c>
      <c r="C21" s="271"/>
      <c r="D21" s="270" t="s">
        <v>256</v>
      </c>
      <c r="E21" s="271"/>
      <c r="F21" s="260" t="s">
        <v>29</v>
      </c>
      <c r="G21" s="262"/>
      <c r="H21" s="262"/>
      <c r="I21" s="261"/>
      <c r="J21" s="267" t="s">
        <v>257</v>
      </c>
      <c r="K21" s="270" t="s">
        <v>258</v>
      </c>
      <c r="L21" s="271"/>
      <c r="M21" s="270" t="s">
        <v>259</v>
      </c>
      <c r="N21" s="271"/>
      <c r="O21" s="270" t="s">
        <v>250</v>
      </c>
      <c r="P21" s="271"/>
      <c r="Q21" s="270" t="s">
        <v>41</v>
      </c>
      <c r="R21" s="271"/>
      <c r="S21" s="267" t="s">
        <v>40</v>
      </c>
      <c r="T21" s="267" t="s">
        <v>260</v>
      </c>
      <c r="U21" s="267" t="s">
        <v>255</v>
      </c>
      <c r="V21" s="270" t="s">
        <v>39</v>
      </c>
      <c r="W21" s="271"/>
      <c r="X21" s="260" t="s">
        <v>279</v>
      </c>
      <c r="Y21" s="262"/>
      <c r="Z21" s="260" t="s">
        <v>280</v>
      </c>
      <c r="AA21" s="262"/>
    </row>
    <row r="22" spans="1:27" ht="216" customHeight="1">
      <c r="A22" s="268"/>
      <c r="B22" s="272"/>
      <c r="C22" s="273"/>
      <c r="D22" s="272"/>
      <c r="E22" s="273"/>
      <c r="F22" s="260" t="s">
        <v>38</v>
      </c>
      <c r="G22" s="261"/>
      <c r="H22" s="260" t="s">
        <v>37</v>
      </c>
      <c r="I22" s="261"/>
      <c r="J22" s="269"/>
      <c r="K22" s="272"/>
      <c r="L22" s="273"/>
      <c r="M22" s="272"/>
      <c r="N22" s="273"/>
      <c r="O22" s="272"/>
      <c r="P22" s="273"/>
      <c r="Q22" s="272"/>
      <c r="R22" s="273"/>
      <c r="S22" s="269"/>
      <c r="T22" s="269"/>
      <c r="U22" s="269"/>
      <c r="V22" s="272"/>
      <c r="W22" s="273"/>
      <c r="X22" s="52" t="s">
        <v>34</v>
      </c>
      <c r="Y22" s="52" t="s">
        <v>249</v>
      </c>
      <c r="Z22" s="52" t="s">
        <v>33</v>
      </c>
      <c r="AA22" s="52" t="s">
        <v>32</v>
      </c>
    </row>
    <row r="23" spans="1:27" ht="60" customHeight="1">
      <c r="A23" s="269"/>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284</v>
      </c>
      <c r="C25" s="113" t="s">
        <v>425</v>
      </c>
      <c r="D25" s="113" t="s">
        <v>284</v>
      </c>
      <c r="E25" s="113" t="str">
        <f>C25</f>
        <v>КЛ-0,4кВ от РУ-0,4 кВ (I с.ш.) ТП-117 до границы балансовой принадлежности и эксплуатационной ответственности с заявителем</v>
      </c>
      <c r="F25" s="113" t="s">
        <v>284</v>
      </c>
      <c r="G25" s="113">
        <v>0.4</v>
      </c>
      <c r="H25" s="113" t="s">
        <v>284</v>
      </c>
      <c r="I25" s="113">
        <v>0.4</v>
      </c>
      <c r="J25" s="113">
        <v>2026</v>
      </c>
      <c r="K25" s="113" t="s">
        <v>284</v>
      </c>
      <c r="L25" s="113" t="s">
        <v>284</v>
      </c>
      <c r="M25" s="113" t="s">
        <v>284</v>
      </c>
      <c r="N25" s="113" t="s">
        <v>426</v>
      </c>
      <c r="O25" s="113" t="s">
        <v>284</v>
      </c>
      <c r="P25" s="113" t="s">
        <v>422</v>
      </c>
      <c r="Q25" s="113" t="s">
        <v>284</v>
      </c>
      <c r="R25" s="113">
        <v>0.16800000000000001</v>
      </c>
      <c r="S25" s="113" t="s">
        <v>284</v>
      </c>
      <c r="T25" s="113" t="s">
        <v>284</v>
      </c>
      <c r="U25" s="113" t="s">
        <v>284</v>
      </c>
      <c r="V25" s="112" t="s">
        <v>284</v>
      </c>
      <c r="W25" s="112" t="s">
        <v>284</v>
      </c>
      <c r="X25" s="112" t="s">
        <v>284</v>
      </c>
      <c r="Y25" s="112" t="s">
        <v>284</v>
      </c>
      <c r="Z25" s="112" t="s">
        <v>284</v>
      </c>
      <c r="AA25" s="112" t="s">
        <v>284</v>
      </c>
    </row>
    <row r="27" spans="1:27">
      <c r="F27" s="34" t="s">
        <v>289</v>
      </c>
      <c r="P27" s="34" t="s">
        <v>405</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5" sqref="C25"/>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8" t="str">
        <f>'1. паспорт местоположение'!A5:C5</f>
        <v>Год раскрытия информации: ___2026______ год</v>
      </c>
      <c r="B5" s="228"/>
      <c r="C5" s="228"/>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63" t="s">
        <v>6</v>
      </c>
      <c r="B7" s="263"/>
      <c r="C7" s="263"/>
      <c r="D7" s="89"/>
      <c r="E7" s="11"/>
      <c r="F7" s="11"/>
      <c r="G7" s="11"/>
      <c r="H7" s="11"/>
      <c r="I7" s="11"/>
      <c r="J7" s="11"/>
      <c r="K7" s="11"/>
      <c r="L7" s="11"/>
      <c r="M7" s="11"/>
      <c r="N7" s="11"/>
      <c r="O7" s="11"/>
      <c r="P7" s="11"/>
      <c r="Q7" s="11"/>
      <c r="R7" s="11"/>
      <c r="S7" s="11"/>
      <c r="T7" s="11"/>
      <c r="U7" s="11"/>
    </row>
    <row r="8" spans="1:29" s="10" customFormat="1" ht="18.75">
      <c r="A8" s="263"/>
      <c r="B8" s="263"/>
      <c r="C8" s="263"/>
      <c r="D8" s="90"/>
      <c r="E8" s="12"/>
      <c r="F8" s="12"/>
      <c r="G8" s="12"/>
      <c r="H8" s="11"/>
      <c r="I8" s="11"/>
      <c r="J8" s="11"/>
      <c r="K8" s="11"/>
      <c r="L8" s="11"/>
      <c r="M8" s="11"/>
      <c r="N8" s="11"/>
      <c r="O8" s="11"/>
      <c r="P8" s="11"/>
      <c r="Q8" s="11"/>
      <c r="R8" s="11"/>
      <c r="S8" s="11"/>
      <c r="T8" s="11"/>
      <c r="U8" s="11"/>
    </row>
    <row r="9" spans="1:29" s="10" customFormat="1" ht="18.75">
      <c r="A9" s="275" t="s">
        <v>417</v>
      </c>
      <c r="B9" s="275"/>
      <c r="C9" s="275"/>
      <c r="D9" s="91"/>
      <c r="E9" s="6"/>
      <c r="F9" s="6"/>
      <c r="G9" s="6"/>
      <c r="H9" s="11"/>
      <c r="I9" s="11"/>
      <c r="J9" s="11"/>
      <c r="K9" s="11"/>
      <c r="L9" s="11"/>
      <c r="M9" s="11"/>
      <c r="N9" s="11"/>
      <c r="O9" s="11"/>
      <c r="P9" s="11"/>
      <c r="Q9" s="11"/>
      <c r="R9" s="11"/>
      <c r="S9" s="11"/>
      <c r="T9" s="11"/>
      <c r="U9" s="11"/>
    </row>
    <row r="10" spans="1:29" s="10" customFormat="1" ht="18.75">
      <c r="A10" s="229" t="s">
        <v>5</v>
      </c>
      <c r="B10" s="229"/>
      <c r="C10" s="229"/>
      <c r="D10" s="92"/>
      <c r="E10" s="4"/>
      <c r="F10" s="4"/>
      <c r="G10" s="4"/>
      <c r="H10" s="11"/>
      <c r="I10" s="11"/>
      <c r="J10" s="11"/>
      <c r="K10" s="11"/>
      <c r="L10" s="11"/>
      <c r="M10" s="11"/>
      <c r="N10" s="11"/>
      <c r="O10" s="11"/>
      <c r="P10" s="11"/>
      <c r="Q10" s="11"/>
      <c r="R10" s="11"/>
      <c r="S10" s="11"/>
      <c r="T10" s="11"/>
      <c r="U10" s="11"/>
    </row>
    <row r="11" spans="1:29" s="10" customFormat="1" ht="18.75">
      <c r="A11" s="263"/>
      <c r="B11" s="263"/>
      <c r="C11" s="263"/>
      <c r="D11" s="90"/>
      <c r="E11" s="12"/>
      <c r="F11" s="12"/>
      <c r="G11" s="12"/>
      <c r="H11" s="11"/>
      <c r="I11" s="11"/>
      <c r="J11" s="11"/>
      <c r="K11" s="11"/>
      <c r="L11" s="11"/>
      <c r="M11" s="11"/>
      <c r="N11" s="11"/>
      <c r="O11" s="11"/>
      <c r="P11" s="11"/>
      <c r="Q11" s="11"/>
      <c r="R11" s="11"/>
      <c r="S11" s="11"/>
      <c r="T11" s="11"/>
      <c r="U11" s="11"/>
    </row>
    <row r="12" spans="1:29" s="10" customFormat="1" ht="18.75">
      <c r="A12" s="275" t="str">
        <f>'1. паспорт местоположение'!A12:C12</f>
        <v>P_N_Кд_24_ТП_8068</v>
      </c>
      <c r="B12" s="275"/>
      <c r="C12" s="275"/>
      <c r="D12" s="91"/>
      <c r="E12" s="6"/>
      <c r="F12" s="6"/>
      <c r="G12" s="6"/>
      <c r="H12" s="11"/>
      <c r="I12" s="11"/>
      <c r="J12" s="11"/>
      <c r="K12" s="11"/>
      <c r="L12" s="11"/>
      <c r="M12" s="11"/>
      <c r="N12" s="11"/>
      <c r="O12" s="11"/>
      <c r="P12" s="11"/>
      <c r="Q12" s="11"/>
      <c r="R12" s="11"/>
      <c r="S12" s="11"/>
      <c r="T12" s="11"/>
      <c r="U12" s="11"/>
    </row>
    <row r="13" spans="1:29" s="10" customFormat="1" ht="18.75">
      <c r="A13" s="229" t="s">
        <v>4</v>
      </c>
      <c r="B13" s="229"/>
      <c r="C13" s="229"/>
      <c r="D13" s="92"/>
      <c r="E13" s="4"/>
      <c r="F13" s="4"/>
      <c r="G13" s="4"/>
      <c r="H13" s="11"/>
      <c r="I13" s="11"/>
      <c r="J13" s="11"/>
      <c r="K13" s="11"/>
      <c r="L13" s="11"/>
      <c r="M13" s="11"/>
      <c r="N13" s="11"/>
      <c r="O13" s="11"/>
      <c r="P13" s="11"/>
      <c r="Q13" s="11"/>
      <c r="R13" s="11"/>
      <c r="S13" s="11"/>
      <c r="T13" s="11"/>
      <c r="U13" s="11"/>
    </row>
    <row r="14" spans="1:29" s="7" customFormat="1" ht="15.75" customHeight="1">
      <c r="A14" s="248"/>
      <c r="B14" s="248"/>
      <c r="C14" s="248"/>
      <c r="D14" s="93"/>
      <c r="E14" s="8"/>
      <c r="F14" s="8"/>
      <c r="G14" s="8"/>
      <c r="H14" s="8"/>
      <c r="I14" s="8"/>
      <c r="J14" s="8"/>
      <c r="K14" s="8"/>
      <c r="L14" s="8"/>
      <c r="M14" s="8"/>
      <c r="N14" s="8"/>
      <c r="O14" s="8"/>
      <c r="P14" s="8"/>
      <c r="Q14" s="8"/>
      <c r="R14" s="8"/>
      <c r="S14" s="8"/>
      <c r="T14" s="8"/>
      <c r="U14" s="8"/>
    </row>
    <row r="15" spans="1:29" s="2" customFormat="1" ht="47.25" customHeight="1">
      <c r="A15" s="278" t="str">
        <f>'1. паспорт местоположение'!A15:C15</f>
        <v xml:space="preserve">Электроснабжение ЭПУ потребителей в соответствии с договором на ТП № 3-38-24-1541 г. Краснодар </v>
      </c>
      <c r="B15" s="278"/>
      <c r="C15" s="278"/>
      <c r="D15" s="91"/>
      <c r="E15" s="6"/>
      <c r="F15" s="6"/>
      <c r="G15" s="6"/>
      <c r="H15" s="6"/>
      <c r="I15" s="6"/>
      <c r="J15" s="6"/>
      <c r="K15" s="6"/>
      <c r="L15" s="6"/>
      <c r="M15" s="6"/>
      <c r="N15" s="6"/>
      <c r="O15" s="6"/>
      <c r="P15" s="6"/>
      <c r="Q15" s="6"/>
      <c r="R15" s="6"/>
      <c r="S15" s="6"/>
      <c r="T15" s="6"/>
      <c r="U15" s="6"/>
    </row>
    <row r="16" spans="1:29" s="2" customFormat="1" ht="15" customHeight="1">
      <c r="A16" s="229" t="s">
        <v>3</v>
      </c>
      <c r="B16" s="229"/>
      <c r="C16" s="229"/>
      <c r="D16" s="92"/>
      <c r="E16" s="4"/>
      <c r="F16" s="4"/>
      <c r="G16" s="4"/>
      <c r="H16" s="4"/>
      <c r="I16" s="4"/>
      <c r="J16" s="4"/>
      <c r="K16" s="4"/>
      <c r="L16" s="4"/>
      <c r="M16" s="4"/>
      <c r="N16" s="4"/>
      <c r="O16" s="4"/>
      <c r="P16" s="4"/>
      <c r="Q16" s="4"/>
      <c r="R16" s="4"/>
      <c r="S16" s="4"/>
      <c r="T16" s="4"/>
      <c r="U16" s="4"/>
    </row>
    <row r="17" spans="1:21" s="2" customFormat="1" ht="15" customHeight="1">
      <c r="A17" s="265"/>
      <c r="B17" s="265"/>
      <c r="C17" s="265"/>
      <c r="D17" s="94"/>
      <c r="E17" s="3"/>
      <c r="F17" s="3"/>
      <c r="G17" s="3"/>
      <c r="H17" s="3"/>
      <c r="I17" s="3"/>
      <c r="J17" s="3"/>
      <c r="K17" s="3"/>
      <c r="L17" s="3"/>
      <c r="M17" s="3"/>
      <c r="N17" s="3"/>
      <c r="O17" s="3"/>
      <c r="P17" s="3"/>
      <c r="Q17" s="3"/>
      <c r="R17" s="3"/>
    </row>
    <row r="18" spans="1:21" s="2" customFormat="1" ht="27.75" customHeight="1">
      <c r="A18" s="279" t="s">
        <v>248</v>
      </c>
      <c r="B18" s="279"/>
      <c r="C18" s="279"/>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 xml:space="preserve">Электроснабжение ЭПУ потребителей в соответствии с договором на ТП № 3-38-24-1541 г. Краснодар </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430</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2024</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416</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7" t="s">
        <v>404</v>
      </c>
      <c r="B32" s="277"/>
      <c r="C32" s="277"/>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0" customFormat="1" ht="18.75">
      <c r="A6" s="15"/>
      <c r="B6" s="15"/>
      <c r="L6" s="13"/>
    </row>
    <row r="7" spans="1:28" s="10" customFormat="1" ht="18.75">
      <c r="A7" s="263" t="s">
        <v>6</v>
      </c>
      <c r="B7" s="263"/>
      <c r="C7" s="263"/>
      <c r="D7" s="263"/>
      <c r="E7" s="263"/>
      <c r="F7" s="263"/>
      <c r="G7" s="263"/>
      <c r="H7" s="263"/>
      <c r="I7" s="263"/>
      <c r="J7" s="263"/>
      <c r="K7" s="263"/>
      <c r="L7" s="263"/>
      <c r="M7" s="263"/>
      <c r="N7" s="263"/>
      <c r="O7" s="263"/>
      <c r="P7" s="78"/>
      <c r="Q7" s="78"/>
      <c r="R7" s="78"/>
      <c r="S7" s="78"/>
      <c r="T7" s="78"/>
      <c r="U7" s="78"/>
      <c r="V7" s="78"/>
      <c r="W7" s="78"/>
      <c r="X7" s="78"/>
      <c r="Y7" s="78"/>
      <c r="Z7" s="78"/>
    </row>
    <row r="8" spans="1:28" s="10" customFormat="1" ht="18.75">
      <c r="A8" s="263"/>
      <c r="B8" s="263"/>
      <c r="C8" s="263"/>
      <c r="D8" s="263"/>
      <c r="E8" s="263"/>
      <c r="F8" s="263"/>
      <c r="G8" s="263"/>
      <c r="H8" s="263"/>
      <c r="I8" s="263"/>
      <c r="J8" s="263"/>
      <c r="K8" s="263"/>
      <c r="L8" s="263"/>
      <c r="M8" s="263"/>
      <c r="N8" s="263"/>
      <c r="O8" s="263"/>
      <c r="P8" s="78"/>
      <c r="Q8" s="78"/>
      <c r="R8" s="78"/>
      <c r="S8" s="78"/>
      <c r="T8" s="78"/>
      <c r="U8" s="78"/>
      <c r="V8" s="78"/>
      <c r="W8" s="78"/>
      <c r="X8" s="78"/>
      <c r="Y8" s="78"/>
      <c r="Z8" s="78"/>
    </row>
    <row r="9" spans="1:28" s="10"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78"/>
      <c r="Q9" s="78"/>
      <c r="R9" s="78"/>
      <c r="S9" s="78"/>
      <c r="T9" s="78"/>
      <c r="U9" s="78"/>
      <c r="V9" s="78"/>
      <c r="W9" s="78"/>
      <c r="X9" s="78"/>
      <c r="Y9" s="78"/>
      <c r="Z9" s="78"/>
    </row>
    <row r="10" spans="1:28" s="10" customFormat="1" ht="18.75">
      <c r="A10" s="229" t="s">
        <v>5</v>
      </c>
      <c r="B10" s="229"/>
      <c r="C10" s="229"/>
      <c r="D10" s="229"/>
      <c r="E10" s="229"/>
      <c r="F10" s="229"/>
      <c r="G10" s="229"/>
      <c r="H10" s="229"/>
      <c r="I10" s="229"/>
      <c r="J10" s="229"/>
      <c r="K10" s="229"/>
      <c r="L10" s="229"/>
      <c r="M10" s="229"/>
      <c r="N10" s="229"/>
      <c r="O10" s="229"/>
      <c r="P10" s="78"/>
      <c r="Q10" s="78"/>
      <c r="R10" s="78"/>
      <c r="S10" s="78"/>
      <c r="T10" s="78"/>
      <c r="U10" s="78"/>
      <c r="V10" s="78"/>
      <c r="W10" s="78"/>
      <c r="X10" s="78"/>
      <c r="Y10" s="78"/>
      <c r="Z10" s="78"/>
    </row>
    <row r="11" spans="1:28" s="10" customFormat="1" ht="18.75">
      <c r="A11" s="263"/>
      <c r="B11" s="263"/>
      <c r="C11" s="263"/>
      <c r="D11" s="263"/>
      <c r="E11" s="263"/>
      <c r="F11" s="263"/>
      <c r="G11" s="263"/>
      <c r="H11" s="263"/>
      <c r="I11" s="263"/>
      <c r="J11" s="263"/>
      <c r="K11" s="263"/>
      <c r="L11" s="263"/>
      <c r="M11" s="263"/>
      <c r="N11" s="263"/>
      <c r="O11" s="263"/>
      <c r="P11" s="78"/>
      <c r="Q11" s="78"/>
      <c r="R11" s="78"/>
      <c r="S11" s="78"/>
      <c r="T11" s="78"/>
      <c r="U11" s="78"/>
      <c r="V11" s="78"/>
      <c r="W11" s="78"/>
      <c r="X11" s="78"/>
      <c r="Y11" s="78"/>
      <c r="Z11" s="78"/>
    </row>
    <row r="12" spans="1:28" s="14" customFormat="1" ht="18.75">
      <c r="A12" s="247" t="str">
        <f>'1. паспорт местоположение'!A12:C12</f>
        <v>P_N_Кд_24_ТП_8068</v>
      </c>
      <c r="B12" s="247"/>
      <c r="C12" s="247"/>
      <c r="D12" s="247"/>
      <c r="E12" s="247"/>
      <c r="F12" s="247"/>
      <c r="G12" s="247"/>
      <c r="H12" s="247"/>
      <c r="I12" s="247"/>
      <c r="J12" s="247"/>
      <c r="K12" s="247"/>
      <c r="L12" s="247"/>
      <c r="M12" s="247"/>
      <c r="N12" s="247"/>
      <c r="O12" s="247"/>
      <c r="P12" s="145"/>
      <c r="Q12" s="145"/>
      <c r="R12" s="145"/>
      <c r="S12" s="145"/>
      <c r="T12" s="145"/>
      <c r="U12" s="145"/>
      <c r="V12" s="145"/>
      <c r="W12" s="145"/>
      <c r="X12" s="145"/>
      <c r="Y12" s="145"/>
      <c r="Z12" s="145"/>
    </row>
    <row r="13" spans="1:28" s="10" customFormat="1" ht="18.75">
      <c r="A13" s="229" t="s">
        <v>4</v>
      </c>
      <c r="B13" s="229"/>
      <c r="C13" s="229"/>
      <c r="D13" s="229"/>
      <c r="E13" s="229"/>
      <c r="F13" s="229"/>
      <c r="G13" s="229"/>
      <c r="H13" s="229"/>
      <c r="I13" s="229"/>
      <c r="J13" s="229"/>
      <c r="K13" s="229"/>
      <c r="L13" s="229"/>
      <c r="M13" s="229"/>
      <c r="N13" s="229"/>
      <c r="O13" s="229"/>
      <c r="P13" s="78"/>
      <c r="Q13" s="78"/>
      <c r="R13" s="78"/>
      <c r="S13" s="78"/>
      <c r="T13" s="78"/>
      <c r="U13" s="78"/>
      <c r="V13" s="78"/>
      <c r="W13" s="78"/>
      <c r="X13" s="78"/>
      <c r="Y13" s="78"/>
      <c r="Z13" s="78"/>
    </row>
    <row r="14" spans="1:28" s="7" customFormat="1" ht="15.75" customHeight="1">
      <c r="A14" s="248"/>
      <c r="B14" s="248"/>
      <c r="C14" s="248"/>
      <c r="D14" s="248"/>
      <c r="E14" s="248"/>
      <c r="F14" s="248"/>
      <c r="G14" s="248"/>
      <c r="H14" s="248"/>
      <c r="I14" s="248"/>
      <c r="J14" s="248"/>
      <c r="K14" s="248"/>
      <c r="L14" s="248"/>
      <c r="M14" s="248"/>
      <c r="N14" s="248"/>
      <c r="O14" s="248"/>
      <c r="P14" s="136"/>
      <c r="Q14" s="136"/>
      <c r="R14" s="136"/>
      <c r="S14" s="136"/>
      <c r="T14" s="136"/>
      <c r="U14" s="136"/>
      <c r="V14" s="136"/>
      <c r="W14" s="136"/>
      <c r="X14" s="136"/>
      <c r="Y14" s="136"/>
      <c r="Z14" s="136"/>
    </row>
    <row r="15" spans="1:28" s="178" customFormat="1" ht="18.75">
      <c r="A15" s="247" t="str">
        <f>'1. паспорт местоположение'!A15:C15</f>
        <v xml:space="preserve">Электроснабжение ЭПУ потребителей в соответствии с договором на ТП № 3-38-24-1541 г. Краснодар </v>
      </c>
      <c r="B15" s="247"/>
      <c r="C15" s="247"/>
      <c r="D15" s="247"/>
      <c r="E15" s="247"/>
      <c r="F15" s="247"/>
      <c r="G15" s="247"/>
      <c r="H15" s="247"/>
      <c r="I15" s="247"/>
      <c r="J15" s="247"/>
      <c r="K15" s="247"/>
      <c r="L15" s="247"/>
      <c r="M15" s="247"/>
      <c r="N15" s="247"/>
      <c r="O15" s="247"/>
      <c r="P15" s="177"/>
      <c r="Q15" s="177"/>
      <c r="R15" s="177"/>
      <c r="S15" s="177"/>
      <c r="T15" s="177"/>
      <c r="U15" s="177"/>
      <c r="V15" s="177"/>
      <c r="W15" s="177"/>
      <c r="X15" s="177"/>
      <c r="Y15" s="177"/>
      <c r="Z15" s="177"/>
    </row>
    <row r="16" spans="1:28" s="2" customFormat="1" ht="15" customHeight="1">
      <c r="A16" s="229" t="s">
        <v>3</v>
      </c>
      <c r="B16" s="229"/>
      <c r="C16" s="229"/>
      <c r="D16" s="229"/>
      <c r="E16" s="229"/>
      <c r="F16" s="229"/>
      <c r="G16" s="229"/>
      <c r="H16" s="229"/>
      <c r="I16" s="229"/>
      <c r="J16" s="229"/>
      <c r="K16" s="229"/>
      <c r="L16" s="229"/>
      <c r="M16" s="229"/>
      <c r="N16" s="229"/>
      <c r="O16" s="229"/>
      <c r="P16" s="77"/>
      <c r="Q16" s="77"/>
      <c r="R16" s="77"/>
      <c r="S16" s="77"/>
      <c r="T16" s="77"/>
      <c r="U16" s="77"/>
      <c r="V16" s="77"/>
      <c r="W16" s="77"/>
      <c r="X16" s="77"/>
      <c r="Y16" s="77"/>
      <c r="Z16" s="77"/>
    </row>
    <row r="17" spans="1:26" s="2" customFormat="1" ht="15" customHeight="1">
      <c r="A17" s="265"/>
      <c r="B17" s="265"/>
      <c r="C17" s="265"/>
      <c r="D17" s="265"/>
      <c r="E17" s="265"/>
      <c r="F17" s="265"/>
      <c r="G17" s="265"/>
      <c r="H17" s="265"/>
      <c r="I17" s="265"/>
      <c r="J17" s="265"/>
      <c r="K17" s="265"/>
      <c r="L17" s="265"/>
      <c r="M17" s="265"/>
      <c r="N17" s="265"/>
      <c r="O17" s="265"/>
      <c r="P17" s="137"/>
      <c r="Q17" s="137"/>
      <c r="R17" s="137"/>
      <c r="S17" s="137"/>
      <c r="T17" s="137"/>
      <c r="U17" s="137"/>
      <c r="V17" s="137"/>
      <c r="W17" s="137"/>
    </row>
    <row r="18" spans="1:26" s="2" customFormat="1" ht="91.5" customHeight="1">
      <c r="A18" s="280" t="s">
        <v>322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c r="A19" s="281" t="s">
        <v>2</v>
      </c>
      <c r="B19" s="281" t="s">
        <v>323</v>
      </c>
      <c r="C19" s="281" t="s">
        <v>324</v>
      </c>
      <c r="D19" s="281" t="s">
        <v>325</v>
      </c>
      <c r="E19" s="282" t="s">
        <v>326</v>
      </c>
      <c r="F19" s="283"/>
      <c r="G19" s="283"/>
      <c r="H19" s="283"/>
      <c r="I19" s="284"/>
      <c r="J19" s="281" t="s">
        <v>327</v>
      </c>
      <c r="K19" s="281"/>
      <c r="L19" s="281"/>
      <c r="M19" s="281"/>
      <c r="N19" s="281"/>
      <c r="O19" s="281"/>
      <c r="P19" s="137"/>
      <c r="Q19" s="137"/>
      <c r="R19" s="137"/>
      <c r="S19" s="137"/>
      <c r="T19" s="137"/>
      <c r="U19" s="137"/>
      <c r="V19" s="137"/>
      <c r="W19" s="137"/>
    </row>
    <row r="20" spans="1:26" s="2" customFormat="1" ht="51" customHeight="1">
      <c r="A20" s="281"/>
      <c r="B20" s="281"/>
      <c r="C20" s="281"/>
      <c r="D20" s="281"/>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8" t="str">
        <f>'1. паспорт местоположение'!A5:C5</f>
        <v>Год раскрытия информации: ___2026______ год</v>
      </c>
      <c r="B5" s="228"/>
      <c r="C5" s="228"/>
      <c r="D5" s="228"/>
      <c r="E5" s="228"/>
      <c r="F5" s="228"/>
      <c r="G5" s="228"/>
      <c r="H5" s="228"/>
      <c r="I5" s="228"/>
      <c r="J5" s="228"/>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46" t="s">
        <v>5</v>
      </c>
      <c r="B10" s="246"/>
      <c r="C10" s="246"/>
      <c r="D10" s="246"/>
      <c r="E10" s="246"/>
      <c r="F10" s="246"/>
      <c r="G10" s="246"/>
      <c r="H10" s="246"/>
      <c r="I10" s="246"/>
      <c r="J10" s="246"/>
    </row>
    <row r="11" spans="1:42" ht="18.75">
      <c r="A11" s="245"/>
      <c r="B11" s="245"/>
      <c r="C11" s="245"/>
      <c r="D11" s="245"/>
      <c r="E11" s="245"/>
      <c r="F11" s="245"/>
      <c r="G11" s="245"/>
      <c r="H11" s="245"/>
      <c r="I11" s="245"/>
      <c r="J11" s="245"/>
    </row>
    <row r="12" spans="1:42">
      <c r="A12" s="297" t="str">
        <f>'1. паспорт местоположение'!A12:C12</f>
        <v>P_N_Кд_24_ТП_8068</v>
      </c>
      <c r="B12" s="297"/>
      <c r="C12" s="297"/>
      <c r="D12" s="297"/>
      <c r="E12" s="297"/>
      <c r="F12" s="297"/>
      <c r="G12" s="297"/>
      <c r="H12" s="297"/>
      <c r="I12" s="297"/>
      <c r="J12" s="297"/>
    </row>
    <row r="13" spans="1:42">
      <c r="A13" s="246" t="s">
        <v>4</v>
      </c>
      <c r="B13" s="246"/>
      <c r="C13" s="246"/>
      <c r="D13" s="246"/>
      <c r="E13" s="246"/>
      <c r="F13" s="246"/>
      <c r="G13" s="246"/>
      <c r="H13" s="246"/>
      <c r="I13" s="246"/>
      <c r="J13" s="246"/>
    </row>
    <row r="14" spans="1:42" ht="18.75">
      <c r="A14" s="248"/>
      <c r="B14" s="248"/>
      <c r="C14" s="248"/>
      <c r="D14" s="248"/>
      <c r="E14" s="248"/>
      <c r="F14" s="248"/>
      <c r="G14" s="248"/>
      <c r="H14" s="248"/>
      <c r="I14" s="248"/>
      <c r="J14" s="248"/>
    </row>
    <row r="15" spans="1:42">
      <c r="A15" s="297" t="str">
        <f>'1. паспорт местоположение'!A15:C15</f>
        <v xml:space="preserve">Электроснабжение ЭПУ потребителей в соответствии с договором на ТП № 3-38-24-1541 г. Краснодар </v>
      </c>
      <c r="B15" s="297"/>
      <c r="C15" s="297"/>
      <c r="D15" s="297"/>
      <c r="E15" s="297"/>
      <c r="F15" s="297"/>
      <c r="G15" s="297"/>
      <c r="H15" s="297"/>
      <c r="I15" s="297"/>
      <c r="J15" s="297"/>
    </row>
    <row r="16" spans="1:42">
      <c r="A16" s="246" t="s">
        <v>3</v>
      </c>
      <c r="B16" s="246"/>
      <c r="C16" s="246"/>
      <c r="D16" s="246"/>
      <c r="E16" s="246"/>
      <c r="F16" s="246"/>
      <c r="G16" s="246"/>
      <c r="H16" s="246"/>
      <c r="I16" s="246"/>
      <c r="J16" s="246"/>
    </row>
    <row r="17" spans="1:10" ht="15.75" customHeight="1">
      <c r="J17" s="149"/>
    </row>
    <row r="18" spans="1:10">
      <c r="I18" s="32"/>
    </row>
    <row r="19" spans="1:10" ht="15.75" customHeight="1">
      <c r="A19" s="295" t="s">
        <v>340</v>
      </c>
      <c r="B19" s="295"/>
      <c r="C19" s="295"/>
      <c r="D19" s="295"/>
      <c r="E19" s="295"/>
      <c r="F19" s="295"/>
      <c r="G19" s="295"/>
      <c r="H19" s="295"/>
      <c r="I19" s="295"/>
      <c r="J19" s="295"/>
    </row>
    <row r="20" spans="1:10">
      <c r="A20" s="39"/>
      <c r="B20" s="39"/>
      <c r="C20" s="158"/>
      <c r="D20" s="158"/>
      <c r="E20" s="158"/>
      <c r="F20" s="158"/>
      <c r="G20" s="158"/>
      <c r="H20" s="158"/>
      <c r="I20" s="158"/>
      <c r="J20" s="158"/>
    </row>
    <row r="21" spans="1:10" ht="28.5" customHeight="1">
      <c r="A21" s="285" t="s">
        <v>140</v>
      </c>
      <c r="B21" s="285" t="s">
        <v>139</v>
      </c>
      <c r="C21" s="290" t="s">
        <v>198</v>
      </c>
      <c r="D21" s="290"/>
      <c r="E21" s="290"/>
      <c r="F21" s="290"/>
      <c r="G21" s="298" t="s">
        <v>138</v>
      </c>
      <c r="H21" s="287" t="s">
        <v>200</v>
      </c>
      <c r="I21" s="285" t="s">
        <v>137</v>
      </c>
      <c r="J21" s="286" t="s">
        <v>199</v>
      </c>
    </row>
    <row r="22" spans="1:10" ht="58.5" customHeight="1">
      <c r="A22" s="285"/>
      <c r="B22" s="285"/>
      <c r="C22" s="291" t="s">
        <v>1</v>
      </c>
      <c r="D22" s="291"/>
      <c r="E22" s="292" t="s">
        <v>0</v>
      </c>
      <c r="F22" s="293"/>
      <c r="G22" s="298"/>
      <c r="H22" s="288"/>
      <c r="I22" s="285"/>
      <c r="J22" s="286"/>
    </row>
    <row r="23" spans="1:10" ht="31.5">
      <c r="A23" s="285"/>
      <c r="B23" s="285"/>
      <c r="C23" s="49" t="s">
        <v>136</v>
      </c>
      <c r="D23" s="49" t="s">
        <v>135</v>
      </c>
      <c r="E23" s="49" t="s">
        <v>136</v>
      </c>
      <c r="F23" s="49" t="s">
        <v>135</v>
      </c>
      <c r="G23" s="298"/>
      <c r="H23" s="289"/>
      <c r="I23" s="285"/>
      <c r="J23" s="286"/>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94" t="s">
        <v>404</v>
      </c>
      <c r="B56" s="294"/>
      <c r="C56" s="294"/>
      <c r="D56" s="294"/>
      <c r="E56" s="294"/>
      <c r="F56" s="294"/>
      <c r="G56" s="294"/>
      <c r="H56" s="294"/>
      <c r="I56" s="294"/>
      <c r="J56" s="294"/>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A28" zoomScale="55" zoomScaleNormal="70" zoomScaleSheetLayoutView="55" workbookViewId="0">
      <selection activeCell="AC41" sqref="AC41"/>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1" width="9.28515625" style="108" customWidth="1"/>
    <col min="32" max="32" width="13.140625" style="108" customWidth="1"/>
    <col min="33" max="33" width="24.85546875" style="108" customWidth="1"/>
    <col min="34" max="16384" width="9.140625" style="108"/>
  </cols>
  <sheetData>
    <row r="1" spans="1:33" ht="18.75">
      <c r="AG1" s="156" t="s">
        <v>22</v>
      </c>
    </row>
    <row r="2" spans="1:33" ht="18.75">
      <c r="AG2" s="156" t="s">
        <v>7</v>
      </c>
    </row>
    <row r="3" spans="1:33" ht="18.75">
      <c r="AG3" s="156" t="s">
        <v>411</v>
      </c>
    </row>
    <row r="4" spans="1:33"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56"/>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row>
    <row r="10" spans="1:33"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row>
    <row r="11" spans="1:33" ht="18.75">
      <c r="A11" s="247" t="str">
        <f>'1. паспорт местоположение'!A12:C12</f>
        <v>P_N_Кд_24_ТП_8068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row>
    <row r="13" spans="1:33"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row>
    <row r="14" spans="1:33" ht="18.75">
      <c r="A14" s="247" t="str">
        <f>'1. паспорт местоположение'!A15:C15</f>
        <v xml:space="preserve">Электроснабжение ЭПУ потребителей в соответствии с договором на ТП № 3-38-24-1541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85" t="s">
        <v>106</v>
      </c>
      <c r="B20" s="285" t="s">
        <v>105</v>
      </c>
      <c r="C20" s="285" t="s">
        <v>104</v>
      </c>
      <c r="D20" s="285"/>
      <c r="E20" s="290" t="s">
        <v>103</v>
      </c>
      <c r="F20" s="290"/>
      <c r="G20" s="285" t="s">
        <v>342</v>
      </c>
      <c r="H20" s="299" t="s">
        <v>335</v>
      </c>
      <c r="I20" s="299"/>
      <c r="J20" s="299"/>
      <c r="K20" s="299"/>
      <c r="L20" s="299" t="s">
        <v>336</v>
      </c>
      <c r="M20" s="299"/>
      <c r="N20" s="299"/>
      <c r="O20" s="299"/>
      <c r="P20" s="299" t="s">
        <v>337</v>
      </c>
      <c r="Q20" s="299"/>
      <c r="R20" s="299"/>
      <c r="S20" s="299"/>
      <c r="T20" s="299" t="s">
        <v>338</v>
      </c>
      <c r="U20" s="299"/>
      <c r="V20" s="299"/>
      <c r="W20" s="299"/>
      <c r="X20" s="299" t="s">
        <v>420</v>
      </c>
      <c r="Y20" s="299"/>
      <c r="Z20" s="299"/>
      <c r="AA20" s="299"/>
      <c r="AB20" s="299" t="s">
        <v>431</v>
      </c>
      <c r="AC20" s="299"/>
      <c r="AD20" s="299"/>
      <c r="AE20" s="299"/>
      <c r="AF20" s="300" t="s">
        <v>102</v>
      </c>
      <c r="AG20" s="300"/>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0"/>
      <c r="AG21" s="300"/>
    </row>
    <row r="22" spans="1:33" ht="89.25" customHeight="1">
      <c r="A22" s="285"/>
      <c r="B22" s="285"/>
      <c r="C22" s="150" t="s">
        <v>1</v>
      </c>
      <c r="D22" s="150" t="s">
        <v>99</v>
      </c>
      <c r="E22" s="40" t="s">
        <v>343</v>
      </c>
      <c r="F22" s="40" t="s">
        <v>344</v>
      </c>
      <c r="G22" s="285"/>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150" t="s">
        <v>100</v>
      </c>
      <c r="AG22" s="150" t="s">
        <v>99</v>
      </c>
    </row>
    <row r="23" spans="1:33"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150">
        <v>28</v>
      </c>
      <c r="AG23" s="150">
        <v>29</v>
      </c>
    </row>
    <row r="24" spans="1:33"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v>0</v>
      </c>
      <c r="O24" s="215">
        <v>0</v>
      </c>
      <c r="P24" s="45">
        <f t="shared" si="0"/>
        <v>0</v>
      </c>
      <c r="Q24" s="45" t="s">
        <v>339</v>
      </c>
      <c r="R24" s="45">
        <f t="shared" si="0"/>
        <v>0</v>
      </c>
      <c r="S24" s="45" t="s">
        <v>339</v>
      </c>
      <c r="T24" s="45">
        <f t="shared" si="0"/>
        <v>0</v>
      </c>
      <c r="U24" s="45" t="s">
        <v>339</v>
      </c>
      <c r="V24" s="221">
        <v>0</v>
      </c>
      <c r="W24" s="45" t="s">
        <v>339</v>
      </c>
      <c r="X24" s="45">
        <f t="shared" ref="X24" si="1">X25+X26+X27+X28+X29</f>
        <v>0</v>
      </c>
      <c r="Y24" s="45" t="s">
        <v>339</v>
      </c>
      <c r="Z24" s="45">
        <f t="shared" ref="Z24" si="2">Z25+Z26+Z27+Z28+Z29</f>
        <v>0</v>
      </c>
      <c r="AA24" s="45" t="s">
        <v>339</v>
      </c>
      <c r="AB24" s="45">
        <f t="shared" si="0"/>
        <v>0</v>
      </c>
      <c r="AC24" s="45" t="s">
        <v>339</v>
      </c>
      <c r="AD24" s="45">
        <f t="shared" si="0"/>
        <v>0</v>
      </c>
      <c r="AE24" s="45">
        <f>'1. паспорт местоположение'!C47</f>
        <v>0.71199439239999995</v>
      </c>
      <c r="AF24" s="45">
        <f>H24+L24+P24+T24+AB24</f>
        <v>0</v>
      </c>
      <c r="AG24" s="45">
        <f>J24+N24+R24+V24+AD24</f>
        <v>0</v>
      </c>
    </row>
    <row r="25" spans="1:33"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45">
        <f t="shared" ref="AF25:AF64" si="3">H25+L25+P25+T25+AB25</f>
        <v>0</v>
      </c>
      <c r="AG25" s="45">
        <f>J30+N25+R25+V25+AD25</f>
        <v>0</v>
      </c>
    </row>
    <row r="26" spans="1:33"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45">
        <f t="shared" si="3"/>
        <v>0</v>
      </c>
      <c r="AG26" s="45">
        <f t="shared" ref="AG26:AG64" si="5">J26+N26+R26+V26+AD26</f>
        <v>0</v>
      </c>
    </row>
    <row r="27" spans="1:33" ht="31.5">
      <c r="A27" s="42" t="s">
        <v>93</v>
      </c>
      <c r="B27" s="33" t="s">
        <v>201</v>
      </c>
      <c r="C27" s="40"/>
      <c r="D27" s="40"/>
      <c r="E27" s="40"/>
      <c r="F27" s="166">
        <f t="shared" si="4"/>
        <v>0</v>
      </c>
      <c r="G27" s="40"/>
      <c r="H27" s="40"/>
      <c r="I27" s="40" t="s">
        <v>339</v>
      </c>
      <c r="J27" s="40"/>
      <c r="K27" s="40"/>
      <c r="L27" s="40"/>
      <c r="M27" s="40" t="s">
        <v>339</v>
      </c>
      <c r="N27" s="215">
        <v>0</v>
      </c>
      <c r="O27" s="215">
        <v>0</v>
      </c>
      <c r="P27" s="40"/>
      <c r="Q27" s="40" t="s">
        <v>339</v>
      </c>
      <c r="R27" s="40"/>
      <c r="S27" s="40" t="s">
        <v>339</v>
      </c>
      <c r="T27" s="40"/>
      <c r="U27" s="40" t="s">
        <v>339</v>
      </c>
      <c r="V27" s="221">
        <v>0</v>
      </c>
      <c r="W27" s="45" t="s">
        <v>339</v>
      </c>
      <c r="X27" s="40"/>
      <c r="Y27" s="40" t="s">
        <v>339</v>
      </c>
      <c r="Z27" s="40"/>
      <c r="AA27" s="40" t="s">
        <v>339</v>
      </c>
      <c r="AB27" s="40"/>
      <c r="AC27" s="40" t="s">
        <v>339</v>
      </c>
      <c r="AD27" s="40"/>
      <c r="AE27" s="40" t="s">
        <v>339</v>
      </c>
      <c r="AF27" s="45">
        <f t="shared" si="3"/>
        <v>0</v>
      </c>
      <c r="AG27" s="45">
        <f t="shared" si="5"/>
        <v>0</v>
      </c>
    </row>
    <row r="28" spans="1:33">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45">
        <f t="shared" si="3"/>
        <v>0</v>
      </c>
      <c r="AG28" s="45">
        <f t="shared" si="5"/>
        <v>0</v>
      </c>
    </row>
    <row r="29" spans="1:33">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45">
        <f t="shared" si="3"/>
        <v>0</v>
      </c>
      <c r="AG29" s="45">
        <f t="shared" si="5"/>
        <v>0</v>
      </c>
    </row>
    <row r="30" spans="1:33"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v>4.1651279999999999E-2</v>
      </c>
      <c r="O30" s="215">
        <v>4.1651279999999999E-2</v>
      </c>
      <c r="P30" s="45">
        <f t="shared" si="6"/>
        <v>0</v>
      </c>
      <c r="Q30" s="45" t="s">
        <v>339</v>
      </c>
      <c r="R30" s="45">
        <f t="shared" si="6"/>
        <v>0</v>
      </c>
      <c r="S30" s="45" t="s">
        <v>339</v>
      </c>
      <c r="T30" s="45">
        <f t="shared" si="6"/>
        <v>0</v>
      </c>
      <c r="U30" s="45" t="s">
        <v>339</v>
      </c>
      <c r="V30" s="222">
        <v>6.8822300000000003E-2</v>
      </c>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f>'1. паспорт местоположение'!C48</f>
        <v>1.0845859</v>
      </c>
      <c r="AF30" s="45">
        <f t="shared" si="3"/>
        <v>0</v>
      </c>
      <c r="AG30" s="45">
        <f>J30+N30+R30+V30+AD30</f>
        <v>0.11047358</v>
      </c>
    </row>
    <row r="31" spans="1:33" ht="15.75" customHeight="1">
      <c r="A31" s="44" t="s">
        <v>87</v>
      </c>
      <c r="B31" s="33" t="s">
        <v>86</v>
      </c>
      <c r="C31" s="150"/>
      <c r="D31" s="170"/>
      <c r="E31" s="170"/>
      <c r="F31" s="166">
        <f t="shared" ref="F31:F64" si="9">E31-G31</f>
        <v>0</v>
      </c>
      <c r="G31" s="40"/>
      <c r="H31" s="40"/>
      <c r="I31" s="40" t="s">
        <v>339</v>
      </c>
      <c r="J31" s="40"/>
      <c r="K31" s="40"/>
      <c r="L31" s="40"/>
      <c r="M31" s="40" t="s">
        <v>339</v>
      </c>
      <c r="N31" s="215">
        <v>4.1651279999999999E-2</v>
      </c>
      <c r="O31" s="215">
        <v>4.1651279999999999E-2</v>
      </c>
      <c r="P31" s="40"/>
      <c r="Q31" s="40" t="s">
        <v>339</v>
      </c>
      <c r="R31" s="40"/>
      <c r="S31" s="40" t="s">
        <v>339</v>
      </c>
      <c r="T31" s="40"/>
      <c r="U31" s="40" t="s">
        <v>339</v>
      </c>
      <c r="V31" s="222">
        <v>6.8822300000000003E-2</v>
      </c>
      <c r="W31" s="215">
        <v>2.7171020000000001E-2</v>
      </c>
      <c r="X31" s="40"/>
      <c r="Y31" s="40" t="s">
        <v>339</v>
      </c>
      <c r="Z31" s="40"/>
      <c r="AA31" s="40" t="s">
        <v>339</v>
      </c>
      <c r="AB31" s="40"/>
      <c r="AC31" s="40" t="s">
        <v>339</v>
      </c>
      <c r="AD31" s="40"/>
      <c r="AE31" s="40" t="s">
        <v>339</v>
      </c>
      <c r="AF31" s="45">
        <f t="shared" si="3"/>
        <v>0</v>
      </c>
      <c r="AG31" s="45">
        <f t="shared" si="5"/>
        <v>0.11047358</v>
      </c>
    </row>
    <row r="32" spans="1:33"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45">
        <f t="shared" si="3"/>
        <v>0</v>
      </c>
      <c r="AG32" s="45">
        <f t="shared" si="5"/>
        <v>0</v>
      </c>
    </row>
    <row r="33" spans="1:33"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45">
        <f t="shared" si="3"/>
        <v>0</v>
      </c>
      <c r="AG33" s="45">
        <f t="shared" si="5"/>
        <v>0</v>
      </c>
    </row>
    <row r="34" spans="1:33"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45">
        <f t="shared" si="3"/>
        <v>0</v>
      </c>
      <c r="AG34" s="45">
        <f t="shared" si="5"/>
        <v>0</v>
      </c>
    </row>
    <row r="35" spans="1:33"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45" t="s">
        <v>339</v>
      </c>
      <c r="AG35" s="45" t="s">
        <v>339</v>
      </c>
    </row>
    <row r="36" spans="1:33"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5">
        <f t="shared" si="3"/>
        <v>0</v>
      </c>
      <c r="AG36" s="45">
        <f t="shared" si="5"/>
        <v>0</v>
      </c>
    </row>
    <row r="37" spans="1:33"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5">
        <f t="shared" si="3"/>
        <v>0</v>
      </c>
      <c r="AG37" s="45">
        <f t="shared" si="5"/>
        <v>0</v>
      </c>
    </row>
    <row r="38" spans="1:33"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5">
        <f t="shared" si="3"/>
        <v>0</v>
      </c>
      <c r="AG38" s="45">
        <f t="shared" si="5"/>
        <v>0</v>
      </c>
    </row>
    <row r="39" spans="1:33"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45">
        <f t="shared" si="3"/>
        <v>0</v>
      </c>
      <c r="AG39" s="45">
        <f t="shared" si="5"/>
        <v>0</v>
      </c>
    </row>
    <row r="40" spans="1:33"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5">
        <f t="shared" si="3"/>
        <v>0</v>
      </c>
      <c r="AG40" s="45">
        <f t="shared" si="5"/>
        <v>0</v>
      </c>
    </row>
    <row r="41" spans="1:33"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v>0.16800000000000001</v>
      </c>
      <c r="AF41" s="45">
        <f t="shared" si="3"/>
        <v>0</v>
      </c>
      <c r="AG41" s="45">
        <f t="shared" si="5"/>
        <v>0</v>
      </c>
    </row>
    <row r="42" spans="1:33"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5">
        <f t="shared" si="3"/>
        <v>0</v>
      </c>
      <c r="AG42" s="45">
        <f t="shared" si="5"/>
        <v>0</v>
      </c>
    </row>
    <row r="43" spans="1:33"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45" t="s">
        <v>339</v>
      </c>
      <c r="AG43" s="45" t="s">
        <v>339</v>
      </c>
    </row>
    <row r="44" spans="1:33"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5">
        <f t="shared" si="3"/>
        <v>0</v>
      </c>
      <c r="AG44" s="45">
        <f t="shared" si="5"/>
        <v>0</v>
      </c>
    </row>
    <row r="45" spans="1:33"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5">
        <f t="shared" si="3"/>
        <v>0</v>
      </c>
      <c r="AG45" s="45">
        <f t="shared" si="5"/>
        <v>0</v>
      </c>
    </row>
    <row r="46" spans="1:33"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5">
        <f t="shared" si="3"/>
        <v>0</v>
      </c>
      <c r="AG46" s="45">
        <f t="shared" si="5"/>
        <v>0</v>
      </c>
    </row>
    <row r="47" spans="1:33"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45">
        <f t="shared" si="3"/>
        <v>0</v>
      </c>
      <c r="AG47" s="45">
        <f t="shared" si="5"/>
        <v>0</v>
      </c>
    </row>
    <row r="48" spans="1:33"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5">
        <f t="shared" si="3"/>
        <v>0</v>
      </c>
      <c r="AG48" s="45">
        <f t="shared" si="5"/>
        <v>0</v>
      </c>
    </row>
    <row r="49" spans="1:33"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f>AE41</f>
        <v>0.16800000000000001</v>
      </c>
      <c r="AF49" s="45">
        <f t="shared" si="3"/>
        <v>0</v>
      </c>
      <c r="AG49" s="45">
        <f t="shared" si="5"/>
        <v>0</v>
      </c>
    </row>
    <row r="50" spans="1:33"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5">
        <f t="shared" si="3"/>
        <v>0</v>
      </c>
      <c r="AG50" s="45">
        <f t="shared" si="5"/>
        <v>0</v>
      </c>
    </row>
    <row r="51" spans="1:33"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45" t="s">
        <v>339</v>
      </c>
      <c r="AG51" s="45" t="s">
        <v>339</v>
      </c>
    </row>
    <row r="52" spans="1:33"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v>0</v>
      </c>
      <c r="AF52" s="45">
        <f t="shared" si="3"/>
        <v>0</v>
      </c>
      <c r="AG52" s="45">
        <f t="shared" si="5"/>
        <v>0</v>
      </c>
    </row>
    <row r="53" spans="1:33"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5">
        <f t="shared" si="3"/>
        <v>0</v>
      </c>
      <c r="AG53" s="45">
        <f t="shared" si="5"/>
        <v>0</v>
      </c>
    </row>
    <row r="54" spans="1:33"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5">
        <f t="shared" si="3"/>
        <v>0</v>
      </c>
      <c r="AG54" s="45">
        <f t="shared" si="5"/>
        <v>0</v>
      </c>
    </row>
    <row r="55" spans="1:33"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5">
        <f t="shared" si="3"/>
        <v>0</v>
      </c>
      <c r="AG55" s="45">
        <f t="shared" si="5"/>
        <v>0</v>
      </c>
    </row>
    <row r="56" spans="1:33"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E56" s="40">
        <f>AE49</f>
        <v>0.16800000000000001</v>
      </c>
      <c r="AF56" s="45">
        <f t="shared" si="3"/>
        <v>0</v>
      </c>
      <c r="AG56" s="45">
        <f t="shared" si="5"/>
        <v>0</v>
      </c>
    </row>
    <row r="57" spans="1:33"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5">
        <f t="shared" si="3"/>
        <v>0</v>
      </c>
      <c r="AG57" s="45">
        <f t="shared" si="5"/>
        <v>0</v>
      </c>
    </row>
    <row r="58" spans="1:33"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45">
        <f t="shared" si="3"/>
        <v>0</v>
      </c>
      <c r="AG58" s="45">
        <f t="shared" si="5"/>
        <v>0</v>
      </c>
    </row>
    <row r="59" spans="1:33"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45" t="s">
        <v>339</v>
      </c>
      <c r="AG59" s="45" t="s">
        <v>339</v>
      </c>
    </row>
    <row r="60" spans="1:33"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5">
        <f t="shared" si="3"/>
        <v>0</v>
      </c>
      <c r="AG60" s="45">
        <f t="shared" si="5"/>
        <v>0</v>
      </c>
    </row>
    <row r="61" spans="1:33"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5">
        <f t="shared" si="3"/>
        <v>0</v>
      </c>
      <c r="AG61" s="45">
        <f t="shared" si="5"/>
        <v>0</v>
      </c>
    </row>
    <row r="62" spans="1:33"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5">
        <f t="shared" si="3"/>
        <v>0</v>
      </c>
      <c r="AG62" s="45">
        <f t="shared" si="5"/>
        <v>0</v>
      </c>
    </row>
    <row r="63" spans="1:33"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5">
        <f t="shared" si="3"/>
        <v>0</v>
      </c>
      <c r="AG63" s="45">
        <f t="shared" si="5"/>
        <v>0</v>
      </c>
    </row>
    <row r="64" spans="1:33"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5">
        <f t="shared" si="3"/>
        <v>0</v>
      </c>
      <c r="AG64" s="45">
        <f t="shared" si="5"/>
        <v>0</v>
      </c>
    </row>
    <row r="65" spans="1:32">
      <c r="A65" s="142"/>
      <c r="B65" s="154"/>
      <c r="C65" s="154"/>
      <c r="D65" s="154"/>
      <c r="E65" s="154"/>
      <c r="F65" s="154"/>
      <c r="G65" s="154"/>
      <c r="H65" s="154"/>
      <c r="I65" s="154"/>
      <c r="J65" s="154"/>
      <c r="K65" s="154"/>
      <c r="L65" s="142"/>
      <c r="M65" s="142"/>
    </row>
    <row r="66" spans="1:32" ht="54" customHeight="1">
      <c r="B66" s="303"/>
      <c r="C66" s="303"/>
      <c r="D66" s="303"/>
      <c r="E66" s="303"/>
      <c r="F66" s="303"/>
      <c r="G66" s="303"/>
      <c r="H66" s="303"/>
      <c r="I66" s="303"/>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row>
    <row r="68" spans="1:32" ht="50.25" customHeight="1">
      <c r="B68" s="302"/>
      <c r="C68" s="302"/>
      <c r="D68" s="302"/>
      <c r="E68" s="302"/>
      <c r="F68" s="302"/>
      <c r="G68" s="302"/>
      <c r="H68" s="302"/>
      <c r="I68" s="302"/>
      <c r="J68" s="153"/>
      <c r="K68" s="153"/>
    </row>
    <row r="70" spans="1:32" ht="36.75" customHeight="1">
      <c r="B70" s="303"/>
      <c r="C70" s="303"/>
      <c r="D70" s="303"/>
      <c r="E70" s="303"/>
      <c r="F70" s="303"/>
      <c r="G70" s="303"/>
      <c r="H70" s="303"/>
      <c r="I70" s="303"/>
      <c r="J70" s="154"/>
      <c r="K70" s="154"/>
    </row>
    <row r="71" spans="1:32">
      <c r="B71" s="109"/>
      <c r="C71" s="109"/>
      <c r="D71" s="109"/>
      <c r="E71" s="109"/>
      <c r="F71" s="109"/>
      <c r="N71" s="144"/>
    </row>
    <row r="72" spans="1:32" ht="51" customHeight="1">
      <c r="B72" s="303"/>
      <c r="C72" s="303"/>
      <c r="D72" s="303"/>
      <c r="E72" s="303"/>
      <c r="F72" s="303"/>
      <c r="G72" s="303"/>
      <c r="H72" s="303"/>
      <c r="I72" s="303"/>
      <c r="J72" s="154"/>
      <c r="K72" s="154"/>
      <c r="N72" s="144"/>
    </row>
    <row r="73" spans="1:32" ht="32.25" customHeight="1">
      <c r="B73" s="302"/>
      <c r="C73" s="302"/>
      <c r="D73" s="302"/>
      <c r="E73" s="302"/>
      <c r="F73" s="302"/>
      <c r="G73" s="302"/>
      <c r="H73" s="302"/>
      <c r="I73" s="302"/>
      <c r="J73" s="153"/>
      <c r="K73" s="153"/>
    </row>
    <row r="74" spans="1:32" ht="51.75" customHeight="1">
      <c r="B74" s="303"/>
      <c r="C74" s="303"/>
      <c r="D74" s="303"/>
      <c r="E74" s="303"/>
      <c r="F74" s="303"/>
      <c r="G74" s="303"/>
      <c r="H74" s="303"/>
      <c r="I74" s="303"/>
      <c r="J74" s="154"/>
      <c r="K74" s="154"/>
    </row>
    <row r="75" spans="1:32" ht="21.75" customHeight="1">
      <c r="B75" s="301"/>
      <c r="C75" s="301"/>
      <c r="D75" s="301"/>
      <c r="E75" s="301"/>
      <c r="F75" s="301"/>
      <c r="G75" s="301"/>
      <c r="H75" s="301"/>
      <c r="I75" s="301"/>
      <c r="J75" s="152"/>
      <c r="K75" s="152"/>
      <c r="L75" s="109"/>
      <c r="M75" s="109"/>
    </row>
    <row r="76" spans="1:32" ht="23.25" customHeight="1">
      <c r="B76" s="109"/>
      <c r="C76" s="109"/>
      <c r="D76" s="109"/>
      <c r="E76" s="109"/>
      <c r="F76" s="109"/>
    </row>
    <row r="77" spans="1:32" ht="18.75" customHeight="1">
      <c r="B77" s="302"/>
      <c r="C77" s="302"/>
      <c r="D77" s="302"/>
      <c r="E77" s="302"/>
      <c r="F77" s="302"/>
      <c r="G77" s="302"/>
      <c r="H77" s="302"/>
      <c r="I77" s="302"/>
      <c r="J77" s="153"/>
      <c r="K77" s="153"/>
    </row>
  </sheetData>
  <mergeCells count="42">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6:I66"/>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D1" zoomScale="80" zoomScaleNormal="80" workbookViewId="0">
      <selection activeCell="P26" sqref="P26"/>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57"/>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2" t="str">
        <f>'1. паспорт местоположение'!A12:C12</f>
        <v>P_N_Кд_24_ТП_8068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246" t="s">
        <v>4</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2" t="str">
        <f>'1. паспорт местоположение'!A15:C15</f>
        <v xml:space="preserve">Электроснабжение ЭПУ потребителей в соответствии с договором на ТП № 3-38-24-1541 г. Краснодар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246" t="s">
        <v>3</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c r="A21" s="323" t="s">
        <v>345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15.75">
      <c r="A22" s="307" t="s">
        <v>346</v>
      </c>
      <c r="B22" s="325" t="s">
        <v>347</v>
      </c>
      <c r="C22" s="307" t="s">
        <v>348</v>
      </c>
      <c r="D22" s="307" t="s">
        <v>349</v>
      </c>
      <c r="E22" s="328" t="s">
        <v>350</v>
      </c>
      <c r="F22" s="329"/>
      <c r="G22" s="329"/>
      <c r="H22" s="329"/>
      <c r="I22" s="329"/>
      <c r="J22" s="329"/>
      <c r="K22" s="329"/>
      <c r="L22" s="330"/>
      <c r="M22" s="307" t="s">
        <v>351</v>
      </c>
      <c r="N22" s="307" t="s">
        <v>153</v>
      </c>
      <c r="O22" s="307" t="s">
        <v>352</v>
      </c>
      <c r="P22" s="306" t="s">
        <v>353</v>
      </c>
      <c r="Q22" s="306" t="s">
        <v>354</v>
      </c>
      <c r="R22" s="306" t="s">
        <v>355</v>
      </c>
      <c r="S22" s="306" t="s">
        <v>356</v>
      </c>
      <c r="T22" s="306"/>
      <c r="U22" s="321" t="s">
        <v>357</v>
      </c>
      <c r="V22" s="321" t="s">
        <v>358</v>
      </c>
      <c r="W22" s="306" t="s">
        <v>359</v>
      </c>
      <c r="X22" s="306" t="s">
        <v>360</v>
      </c>
      <c r="Y22" s="306" t="s">
        <v>361</v>
      </c>
      <c r="Z22" s="331" t="s">
        <v>362</v>
      </c>
      <c r="AA22" s="306" t="s">
        <v>363</v>
      </c>
      <c r="AB22" s="306" t="s">
        <v>364</v>
      </c>
      <c r="AC22" s="306" t="s">
        <v>365</v>
      </c>
      <c r="AD22" s="306" t="s">
        <v>366</v>
      </c>
      <c r="AE22" s="306" t="s">
        <v>367</v>
      </c>
      <c r="AF22" s="306" t="s">
        <v>368</v>
      </c>
      <c r="AG22" s="306"/>
      <c r="AH22" s="306"/>
      <c r="AI22" s="306"/>
      <c r="AJ22" s="306"/>
      <c r="AK22" s="306"/>
      <c r="AL22" s="306" t="s">
        <v>369</v>
      </c>
      <c r="AM22" s="306"/>
      <c r="AN22" s="306"/>
      <c r="AO22" s="306"/>
      <c r="AP22" s="306" t="s">
        <v>370</v>
      </c>
      <c r="AQ22" s="306"/>
      <c r="AR22" s="306" t="s">
        <v>371</v>
      </c>
      <c r="AS22" s="306" t="s">
        <v>372</v>
      </c>
      <c r="AT22" s="306" t="s">
        <v>373</v>
      </c>
      <c r="AU22" s="306" t="s">
        <v>374</v>
      </c>
      <c r="AV22" s="309" t="s">
        <v>375</v>
      </c>
    </row>
    <row r="23" spans="1:48" ht="15.75">
      <c r="A23" s="324"/>
      <c r="B23" s="326"/>
      <c r="C23" s="324"/>
      <c r="D23" s="324"/>
      <c r="E23" s="313" t="s">
        <v>376</v>
      </c>
      <c r="F23" s="315" t="s">
        <v>46</v>
      </c>
      <c r="G23" s="315" t="s">
        <v>45</v>
      </c>
      <c r="H23" s="315" t="s">
        <v>44</v>
      </c>
      <c r="I23" s="317" t="s">
        <v>377</v>
      </c>
      <c r="J23" s="317" t="s">
        <v>378</v>
      </c>
      <c r="K23" s="317" t="s">
        <v>379</v>
      </c>
      <c r="L23" s="315" t="s">
        <v>332</v>
      </c>
      <c r="M23" s="324"/>
      <c r="N23" s="324"/>
      <c r="O23" s="324"/>
      <c r="P23" s="306"/>
      <c r="Q23" s="306"/>
      <c r="R23" s="306"/>
      <c r="S23" s="319" t="s">
        <v>1</v>
      </c>
      <c r="T23" s="319" t="s">
        <v>380</v>
      </c>
      <c r="U23" s="321"/>
      <c r="V23" s="321"/>
      <c r="W23" s="306"/>
      <c r="X23" s="306"/>
      <c r="Y23" s="306"/>
      <c r="Z23" s="306"/>
      <c r="AA23" s="306"/>
      <c r="AB23" s="306"/>
      <c r="AC23" s="306"/>
      <c r="AD23" s="306"/>
      <c r="AE23" s="306"/>
      <c r="AF23" s="306" t="s">
        <v>381</v>
      </c>
      <c r="AG23" s="306"/>
      <c r="AH23" s="306" t="s">
        <v>382</v>
      </c>
      <c r="AI23" s="306"/>
      <c r="AJ23" s="307" t="s">
        <v>383</v>
      </c>
      <c r="AK23" s="307" t="s">
        <v>384</v>
      </c>
      <c r="AL23" s="307" t="s">
        <v>385</v>
      </c>
      <c r="AM23" s="307" t="s">
        <v>386</v>
      </c>
      <c r="AN23" s="307" t="s">
        <v>387</v>
      </c>
      <c r="AO23" s="307" t="s">
        <v>388</v>
      </c>
      <c r="AP23" s="307" t="s">
        <v>389</v>
      </c>
      <c r="AQ23" s="311" t="s">
        <v>380</v>
      </c>
      <c r="AR23" s="306"/>
      <c r="AS23" s="306"/>
      <c r="AT23" s="306"/>
      <c r="AU23" s="306"/>
      <c r="AV23" s="310"/>
    </row>
    <row r="24" spans="1:48" ht="47.25">
      <c r="A24" s="308"/>
      <c r="B24" s="327"/>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91" t="s">
        <v>390</v>
      </c>
      <c r="AG24" s="191" t="s">
        <v>391</v>
      </c>
      <c r="AH24" s="192" t="s">
        <v>1</v>
      </c>
      <c r="AI24" s="192" t="s">
        <v>380</v>
      </c>
      <c r="AJ24" s="308"/>
      <c r="AK24" s="308"/>
      <c r="AL24" s="308"/>
      <c r="AM24" s="308"/>
      <c r="AN24" s="308"/>
      <c r="AO24" s="308"/>
      <c r="AP24" s="308"/>
      <c r="AQ24" s="312"/>
      <c r="AR24" s="306"/>
      <c r="AS24" s="306"/>
      <c r="AT24" s="306"/>
      <c r="AU24" s="306"/>
      <c r="AV24" s="310"/>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f>'3.3. паспорт описание'!C29</f>
        <v>2026</v>
      </c>
      <c r="E26" s="195" t="s">
        <v>284</v>
      </c>
      <c r="F26" s="195" t="s">
        <v>284</v>
      </c>
      <c r="G26" s="195" t="s">
        <v>284</v>
      </c>
      <c r="H26" s="195" t="s">
        <v>284</v>
      </c>
      <c r="I26" s="218">
        <v>0</v>
      </c>
      <c r="J26" s="195" t="s">
        <v>284</v>
      </c>
      <c r="K26" s="218">
        <f>'5.2. Паспорт фин осв ввод'!AE56</f>
        <v>0.16800000000000001</v>
      </c>
      <c r="L26" s="195" t="s">
        <v>284</v>
      </c>
      <c r="M26" s="196" t="s">
        <v>393</v>
      </c>
      <c r="N26" s="196" t="s">
        <v>427</v>
      </c>
      <c r="O26" s="196" t="s">
        <v>419</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B26" sqref="B26"/>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4" t="str">
        <f>'1. паспорт местоположение'!A5:C5</f>
        <v>Год раскрытия информации: ___2026______ год</v>
      </c>
      <c r="B5" s="334"/>
      <c r="C5" s="48"/>
      <c r="D5" s="48"/>
      <c r="E5" s="48"/>
      <c r="F5" s="48"/>
      <c r="G5" s="48"/>
    </row>
    <row r="6" spans="1:7" ht="18.75">
      <c r="A6" s="79"/>
      <c r="B6" s="79"/>
      <c r="C6" s="79"/>
      <c r="D6" s="79"/>
      <c r="E6" s="79"/>
      <c r="F6" s="79"/>
      <c r="G6" s="79"/>
    </row>
    <row r="7" spans="1:7" ht="18.75">
      <c r="A7" s="263" t="s">
        <v>6</v>
      </c>
      <c r="B7" s="263"/>
      <c r="C7" s="78"/>
      <c r="D7" s="78"/>
      <c r="E7" s="78"/>
      <c r="F7" s="78"/>
      <c r="G7" s="78"/>
    </row>
    <row r="8" spans="1:7" ht="18.75">
      <c r="A8" s="78"/>
      <c r="B8" s="78"/>
      <c r="C8" s="78"/>
      <c r="D8" s="78"/>
      <c r="E8" s="78"/>
      <c r="F8" s="78"/>
      <c r="G8" s="78"/>
    </row>
    <row r="9" spans="1:7">
      <c r="A9" s="275" t="str">
        <f>'1. паспорт местоположение'!A9:C9</f>
        <v>АО "Электросети Кубани" филиал "Краснодарэлектросеть"</v>
      </c>
      <c r="B9" s="275"/>
      <c r="C9" s="76"/>
      <c r="D9" s="76"/>
      <c r="E9" s="76"/>
      <c r="F9" s="76"/>
      <c r="G9" s="76"/>
    </row>
    <row r="10" spans="1:7">
      <c r="A10" s="229" t="s">
        <v>5</v>
      </c>
      <c r="B10" s="229"/>
      <c r="C10" s="77"/>
      <c r="D10" s="77"/>
      <c r="E10" s="77"/>
      <c r="F10" s="77"/>
      <c r="G10" s="77"/>
    </row>
    <row r="11" spans="1:7" ht="18.75">
      <c r="A11" s="78"/>
      <c r="B11" s="78"/>
      <c r="C11" s="78"/>
      <c r="D11" s="78"/>
      <c r="E11" s="78"/>
      <c r="F11" s="78"/>
      <c r="G11" s="78"/>
    </row>
    <row r="12" spans="1:7" ht="30.75" customHeight="1">
      <c r="A12" s="275" t="str">
        <f>'1. паспорт местоположение'!A11:C12</f>
        <v>P_N_Кд_24_ТП_8068</v>
      </c>
      <c r="B12" s="275"/>
      <c r="C12" s="76"/>
      <c r="D12" s="76"/>
      <c r="E12" s="76"/>
      <c r="F12" s="76"/>
      <c r="G12" s="76"/>
    </row>
    <row r="13" spans="1:7">
      <c r="A13" s="229" t="s">
        <v>4</v>
      </c>
      <c r="B13" s="229"/>
      <c r="C13" s="77"/>
      <c r="D13" s="77"/>
      <c r="E13" s="77"/>
      <c r="F13" s="77"/>
      <c r="G13" s="77"/>
    </row>
    <row r="14" spans="1:7" ht="18.75">
      <c r="A14" s="9"/>
      <c r="B14" s="9"/>
      <c r="C14" s="9"/>
      <c r="D14" s="9"/>
      <c r="E14" s="9"/>
      <c r="F14" s="9"/>
      <c r="G14" s="9"/>
    </row>
    <row r="15" spans="1:7">
      <c r="A15" s="275" t="str">
        <f>'1. паспорт местоположение'!A15:C15</f>
        <v xml:space="preserve">Электроснабжение ЭПУ потребителей в соответствии с договором на ТП № 3-38-24-1541 г. Краснодар </v>
      </c>
      <c r="B15" s="275"/>
      <c r="C15" s="76"/>
      <c r="D15" s="76"/>
      <c r="E15" s="76"/>
      <c r="F15" s="76"/>
      <c r="G15" s="76"/>
    </row>
    <row r="16" spans="1:7">
      <c r="A16" s="229" t="s">
        <v>3</v>
      </c>
      <c r="B16" s="229"/>
      <c r="C16" s="77"/>
      <c r="D16" s="77"/>
      <c r="E16" s="77"/>
      <c r="F16" s="77"/>
      <c r="G16" s="77"/>
    </row>
    <row r="17" spans="1:2">
      <c r="B17" s="57"/>
    </row>
    <row r="18" spans="1:2" ht="33.75" customHeight="1">
      <c r="A18" s="338" t="s">
        <v>396</v>
      </c>
      <c r="B18" s="338"/>
    </row>
    <row r="19" spans="1:2">
      <c r="B19" s="32"/>
    </row>
    <row r="20" spans="1:2" ht="16.5" thickBot="1">
      <c r="B20" s="58"/>
    </row>
    <row r="21" spans="1:2" ht="32.25" customHeight="1" thickBot="1">
      <c r="A21" s="59" t="s">
        <v>153</v>
      </c>
      <c r="B21" s="201" t="str">
        <f>A15</f>
        <v xml:space="preserve">Электроснабжение ЭПУ потребителей в соответствии с договором на ТП № 3-38-24-1541 г. Краснодар </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f>'3.3. паспорт описание'!C29</f>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419</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35" t="s">
        <v>284</v>
      </c>
    </row>
    <row r="74" spans="1:2">
      <c r="A74" s="65" t="s">
        <v>193</v>
      </c>
      <c r="B74" s="336"/>
    </row>
    <row r="75" spans="1:2">
      <c r="A75" s="65" t="s">
        <v>194</v>
      </c>
      <c r="B75" s="336"/>
    </row>
    <row r="76" spans="1:2">
      <c r="A76" s="65" t="s">
        <v>195</v>
      </c>
      <c r="B76" s="336"/>
    </row>
    <row r="77" spans="1:2">
      <c r="A77" s="65" t="s">
        <v>196</v>
      </c>
      <c r="B77" s="336"/>
    </row>
    <row r="78" spans="1:2" ht="16.5" thickBot="1">
      <c r="A78" s="71" t="s">
        <v>197</v>
      </c>
      <c r="B78" s="337"/>
    </row>
    <row r="79" spans="1:2" ht="18.75">
      <c r="A79" s="333" t="s">
        <v>404</v>
      </c>
      <c r="B79" s="333"/>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2026-08-06T07:56:49Z</dcterms:modified>
</cp:coreProperties>
</file>